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405"/>
  </bookViews>
  <sheets>
    <sheet name="2021" sheetId="2" r:id="rId1"/>
  </sheets>
  <calcPr calcId="152511"/>
</workbook>
</file>

<file path=xl/calcChain.xml><?xml version="1.0" encoding="utf-8"?>
<calcChain xmlns="http://schemas.openxmlformats.org/spreadsheetml/2006/main">
  <c r="K172" i="2"/>
  <c r="K163"/>
  <c r="K155"/>
  <c r="K170"/>
  <c r="K49"/>
  <c r="K175"/>
  <c r="K128"/>
  <c r="K181"/>
  <c r="K95"/>
  <c r="K93"/>
  <c r="K51"/>
  <c r="K47"/>
  <c r="K42"/>
  <c r="K40"/>
  <c r="K36"/>
  <c r="K34"/>
  <c r="K28"/>
  <c r="K17"/>
  <c r="K15"/>
  <c r="K13"/>
</calcChain>
</file>

<file path=xl/sharedStrings.xml><?xml version="1.0" encoding="utf-8"?>
<sst xmlns="http://schemas.openxmlformats.org/spreadsheetml/2006/main" count="1369" uniqueCount="287">
  <si>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</si>
  <si>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</si>
  <si>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</si>
  <si>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</si>
  <si>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</si>
  <si>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</si>
  <si>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</si>
  <si>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</si>
  <si>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 xml:space="preserve">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</si>
  <si>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</si>
  <si>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</si>
  <si>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</si>
  <si>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</si>
  <si>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</si>
  <si>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</si>
  <si>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</si>
  <si>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</si>
  <si>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</si>
  <si>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Прочие неналоговые доходы бюджетов городских округов</t>
  </si>
  <si>
    <t>Субвенции бюджетам городских округов на проведение Всероссийской переписи населения 2020 года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</si>
  <si>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</si>
  <si>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</si>
  <si>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</si>
  <si>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</si>
  <si>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</si>
  <si>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</si>
  <si>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 (возврат дебиторской задолженности прошлых лет)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</si>
  <si>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</si>
  <si>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Субвенции бюджетам городских округов на выполнение передаваемых полномочий субъектов Российской Федерации</t>
  </si>
  <si>
    <t>Доходы бюджетов городских округов от возврата иными организациями остатков субсидий прошлых лет</t>
  </si>
  <si>
    <t>Прочие доходы от компенсации затрат бюджетов городских округов (возврат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средств)</t>
  </si>
  <si>
    <t>Невыясненные поступления, зачисляемые в бюджеты городских округов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</si>
  <si>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</si>
  <si>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бюджетам городских округов на поддержку мер по обеспечению сбалансированности бюджетов</t>
  </si>
  <si>
    <t>Возврат остатков субсидий на реализацию программ формирования современной городской среды из бюджетов городских округов</t>
  </si>
  <si>
    <t>Инициативные платежи, зачисляемые в бюджеты городских округов</t>
  </si>
  <si>
    <t>Дотации (гранты) бюджетам городских округов за достижение показателей деятельности органов местного самоуправления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</si>
  <si>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</si>
  <si>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и являющихся памятниками истории, культуры и градостроительства)</t>
  </si>
  <si>
    <t>Сумма средств, поступившая в бюджет городского округа в 2021 году</t>
  </si>
  <si>
    <t xml:space="preserve">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 от сдачи в аренду объектов нежилого фонда и не являющихся памятниками истории, культуры и градостроительства)</t>
  </si>
  <si>
    <t xml:space="preserve">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плате по договорам на размещение нестационарного торгового объекта, а также плате за право на заключение указанных договоров)</t>
  </si>
  <si>
    <t xml:space="preserve">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прочим доходам)</t>
  </si>
  <si>
    <t>0009</t>
  </si>
  <si>
    <t xml:space="preserve">        Прочие субвенции бюджетам городских округов</t>
  </si>
  <si>
    <t xml:space="preserve">       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</si>
  <si>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303</t>
  </si>
  <si>
    <t xml:space="preserve">      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</si>
  <si>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       Прочие доходы от компенсации затрат бюджетов городских округов (прочие доходы)</t>
  </si>
  <si>
    <t>0007</t>
  </si>
  <si>
    <t>Итого</t>
  </si>
  <si>
    <t>Нижнеобское территориальное управление Федерального агентства по рыболовству</t>
  </si>
  <si>
    <t>Управление Федерального казначейства по Свердловской области</t>
  </si>
  <si>
    <t>Уральское межрегиональное управление государственного автодорожного надзора Федеральной службы по надзору в сфере транспорта</t>
  </si>
  <si>
    <t>Управление Федеральной службы по надзору в сфере защиты прав потребителей и благополучия человека по Свердловской области</t>
  </si>
  <si>
    <t>Управление Федеральной налоговой службы по Свердловской области</t>
  </si>
  <si>
    <t>Орган местного самоуправления, уполномоченный в сфере управления муниципальным имуществом "Управление муниципальным имуществом городского округа Красноуфимск"</t>
  </si>
  <si>
    <t>Орган местного самоуправления Ревизионная комиссия городского округа Красноуфимск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</si>
  <si>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территориях,а также вреда, причиненного водным объектам), подлежащие зачислению в бюджет муниципального образования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</si>
  <si>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</si>
  <si>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в 2019 году</t>
  </si>
  <si>
    <t xml:space="preserve">        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</si>
  <si>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 xml:space="preserve">        Госпошлина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</si>
  <si>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 xml:space="preserve">    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(плата за наём) муниципального жилищного фонда, находящегося в казне городских округов)</t>
  </si>
  <si>
    <t xml:space="preserve">        Субсидии бюджетам городских округов на реализацию программ формирования современной городской среды</t>
  </si>
  <si>
    <t>Финансовое управление администрации городского округа Красноуфимск</t>
  </si>
  <si>
    <t>004</t>
  </si>
  <si>
    <t>1</t>
  </si>
  <si>
    <t>16</t>
  </si>
  <si>
    <t>040</t>
  </si>
  <si>
    <t>04</t>
  </si>
  <si>
    <t>0000</t>
  </si>
  <si>
    <t>140</t>
  </si>
  <si>
    <t>17</t>
  </si>
  <si>
    <t>05</t>
  </si>
  <si>
    <t>180</t>
  </si>
  <si>
    <t>038</t>
  </si>
  <si>
    <t>045</t>
  </si>
  <si>
    <t>048</t>
  </si>
  <si>
    <t>12</t>
  </si>
  <si>
    <t>01</t>
  </si>
  <si>
    <t>010</t>
  </si>
  <si>
    <t>6000</t>
  </si>
  <si>
    <t>120</t>
  </si>
  <si>
    <t>030</t>
  </si>
  <si>
    <t>041</t>
  </si>
  <si>
    <t>042</t>
  </si>
  <si>
    <t>25</t>
  </si>
  <si>
    <t>076</t>
  </si>
  <si>
    <t>35</t>
  </si>
  <si>
    <t>020</t>
  </si>
  <si>
    <t>081</t>
  </si>
  <si>
    <t>100</t>
  </si>
  <si>
    <t>03</t>
  </si>
  <si>
    <t>02</t>
  </si>
  <si>
    <t>231</t>
  </si>
  <si>
    <t>110</t>
  </si>
  <si>
    <t>241</t>
  </si>
  <si>
    <t>251</t>
  </si>
  <si>
    <t>261</t>
  </si>
  <si>
    <t>106</t>
  </si>
  <si>
    <t>141</t>
  </si>
  <si>
    <t>08</t>
  </si>
  <si>
    <t>050</t>
  </si>
  <si>
    <t>182</t>
  </si>
  <si>
    <t>1000</t>
  </si>
  <si>
    <t>2100</t>
  </si>
  <si>
    <t>011</t>
  </si>
  <si>
    <t>012</t>
  </si>
  <si>
    <t>021</t>
  </si>
  <si>
    <t>022</t>
  </si>
  <si>
    <t>06</t>
  </si>
  <si>
    <t>032</t>
  </si>
  <si>
    <t>09</t>
  </si>
  <si>
    <t>07</t>
  </si>
  <si>
    <t>188</t>
  </si>
  <si>
    <t>30</t>
  </si>
  <si>
    <t>45</t>
  </si>
  <si>
    <t>901</t>
  </si>
  <si>
    <t>150</t>
  </si>
  <si>
    <t>173</t>
  </si>
  <si>
    <t>11</t>
  </si>
  <si>
    <t>074</t>
  </si>
  <si>
    <t>0004</t>
  </si>
  <si>
    <t>13</t>
  </si>
  <si>
    <t>994</t>
  </si>
  <si>
    <t>130</t>
  </si>
  <si>
    <t>064</t>
  </si>
  <si>
    <t>2</t>
  </si>
  <si>
    <t>20</t>
  </si>
  <si>
    <t>077</t>
  </si>
  <si>
    <t>497</t>
  </si>
  <si>
    <t>555</t>
  </si>
  <si>
    <t>29</t>
  </si>
  <si>
    <t>999</t>
  </si>
  <si>
    <t>024</t>
  </si>
  <si>
    <t>250</t>
  </si>
  <si>
    <t>462</t>
  </si>
  <si>
    <t>49</t>
  </si>
  <si>
    <t>18</t>
  </si>
  <si>
    <t>19</t>
  </si>
  <si>
    <t>60</t>
  </si>
  <si>
    <t>902</t>
  </si>
  <si>
    <t>0003</t>
  </si>
  <si>
    <t>014</t>
  </si>
  <si>
    <t>14</t>
  </si>
  <si>
    <t>410</t>
  </si>
  <si>
    <t>043</t>
  </si>
  <si>
    <t>430</t>
  </si>
  <si>
    <t>906</t>
  </si>
  <si>
    <t>39</t>
  </si>
  <si>
    <t>908</t>
  </si>
  <si>
    <t>299</t>
  </si>
  <si>
    <t>913</t>
  </si>
  <si>
    <t>919</t>
  </si>
  <si>
    <t>15</t>
  </si>
  <si>
    <t>001</t>
  </si>
  <si>
    <t>Министерство финансов Свердловской области</t>
  </si>
  <si>
    <t>номер строки</t>
  </si>
  <si>
    <t>Администрация городского округа Красноуфимск</t>
  </si>
  <si>
    <t>Муниципальный орган управления образованием Управление образованием городского округа Красноуфимск</t>
  </si>
  <si>
    <t>Орган местного самоуправления уполномоченный в сфере культуры Управление культуры муниципального образования городской округ Красноуфимск</t>
  </si>
  <si>
    <t>Наименование администратора доходов местного бюджета, администратора поступлений в бюджеты Российской Федерации или код классификации доходов бюджетов</t>
  </si>
  <si>
    <t>Код классификации доходов бюджетов</t>
  </si>
  <si>
    <t xml:space="preserve">                                                                                                                                                    Приложение 1</t>
  </si>
  <si>
    <t>ДОХОДЫ</t>
  </si>
  <si>
    <t>БЮДЖЕТА ГОРОДСКОГО ОКРУГА КРАСНОУФИМСК ПО КОДАМ КЛАССИФИКАЦИИИ</t>
  </si>
  <si>
    <t>ДОХОДОВ БЮДЖЕТОВ</t>
  </si>
  <si>
    <t>10</t>
  </si>
  <si>
    <t>123</t>
  </si>
  <si>
    <t>017</t>
  </si>
  <si>
    <t>Департамент по обеспечению деятельности мировых судей Свердловской области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</si>
  <si>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</si>
  <si>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019</t>
  </si>
  <si>
    <t>053</t>
  </si>
  <si>
    <t>063</t>
  </si>
  <si>
    <t>073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</si>
  <si>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</si>
  <si>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083</t>
  </si>
  <si>
    <t>143</t>
  </si>
  <si>
    <t>153</t>
  </si>
  <si>
    <t>193</t>
  </si>
  <si>
    <t>203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</si>
  <si>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</si>
  <si>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Департамент по охране, контролю и регулированию использованию животного мира Свердловской области</t>
  </si>
  <si>
    <t>Уральское межрегиональное управление Федеральной службы по надзору в сфере природопользования</t>
  </si>
  <si>
    <t xml:space="preserve">        Плата за выбросы загрязняющих веществ в атмосферный воздух стационарными объектами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</si>
  <si>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</si>
  <si>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0041</t>
  </si>
  <si>
    <t>3000</t>
  </si>
  <si>
    <t>4000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</si>
  <si>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</si>
  <si>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</si>
  <si>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</si>
  <si>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</si>
  <si>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      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</si>
  <si>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      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</si>
  <si>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 xml:space="preserve">      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</si>
  <si>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</si>
  <si>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</si>
  <si>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</si>
  <si>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 xml:space="preserve">      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</si>
  <si>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 xml:space="preserve">        Единый налог на вмененный доход для отдельных видов деятельности (пени по соответствующему платежу)</t>
  </si>
  <si>
    <t xml:space="preserve">      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</si>
  <si>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 xml:space="preserve">      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</si>
  <si>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    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</si>
  <si>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      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</si>
  <si>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 xml:space="preserve">      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отмененному))</t>
  </si>
  <si>
    <t xml:space="preserve">      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</si>
  <si>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 xml:space="preserve">        Земельный налог с организаций, обладающих земельным участком, расположенным в границах городских округов сСумма платежа (перерасчеты, недоимка и задолженность по соответствующему платежу, в том числе по отмененному))</t>
  </si>
  <si>
    <t xml:space="preserve">      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</si>
  <si>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 xml:space="preserve">      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</si>
  <si>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 xml:space="preserve">      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отмененному))</t>
  </si>
  <si>
    <t xml:space="preserve">      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</si>
  <si>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129</t>
  </si>
  <si>
    <t>Межмуниципальный отдел Министерства внутренних дел Российской Федерации "Красноуфимский"</t>
  </si>
  <si>
    <t>044</t>
  </si>
  <si>
    <t xml:space="preserve">        Прочие доходы от оказания платных услуг (работ) получателями средств бюджетов городских округов (прочие платные услуги, оказываемые казенными муниципальными учреждениями)</t>
  </si>
  <si>
    <t xml:space="preserve">        Доходы, поступающие в порядке возмещения расходов, понесенных в связи с эксплуатацией имущества городских округов</t>
  </si>
  <si>
    <t xml:space="preserve">        Прочие доходы от компенсации затрат бюджетов городских округов (возврат дебиторской задолженности прошлых лет)</t>
  </si>
  <si>
    <t>0001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</si>
  <si>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</si>
  <si>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</si>
  <si>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плате за пользование жилыми помещениями (плате за наём) муниципального жилищного фонда)</t>
  </si>
  <si>
    <t>090</t>
  </si>
  <si>
    <t xml:space="preserve">      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</si>
  <si>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061</t>
  </si>
  <si>
    <t xml:space="preserve">      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</si>
  <si>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062</t>
  </si>
  <si>
    <t xml:space="preserve">        Невыясненные поступления, зачисляемые в бюджеты городских округов</t>
  </si>
  <si>
    <t xml:space="preserve">        Субсидии бюджетам городских округов на софинансирование капитальных вложений в объекты муниципальной собственности</t>
  </si>
  <si>
    <t xml:space="preserve">      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</si>
  <si>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216</t>
  </si>
  <si>
    <t xml:space="preserve">      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</si>
  <si>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    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</si>
  <si>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302</t>
  </si>
  <si>
    <t xml:space="preserve">        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</si>
  <si>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 xml:space="preserve">        Субсидии бюджетам городских округов на реализацию мероприятий по обеспечению жильем молодых семей</t>
  </si>
  <si>
    <t xml:space="preserve">        Прочие субсидии бюджетам городских округов</t>
  </si>
  <si>
    <t xml:space="preserve">        Субвенции бюджетам городских округов на предоставление гражданам субсидий на оплату жилого помещения и коммунальных услуг</t>
  </si>
  <si>
    <t xml:space="preserve">        Субвенции бюджетам городских округов на выполнение передаваемых полномочий субъектов Российской Федерации</t>
  </si>
  <si>
    <t xml:space="preserve">        Субвенции бюджетам городских округов на оплату жилищно-коммунальных услуг отдельным категориям граждан</t>
  </si>
  <si>
    <t xml:space="preserve">       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</si>
  <si>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 xml:space="preserve">        Прочие межбюджетные трансферты, передаваемые бюджетам городских округов</t>
  </si>
  <si>
    <t xml:space="preserve">      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</si>
  <si>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земельные участки)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</si>
  <si>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(средства от продажи права на заключение договоров аренды земельных участков)</t>
  </si>
  <si>
    <t>0002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</si>
  <si>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(доходы, получаемые в виде арендной платы за земельные участки)</t>
  </si>
  <si>
    <t xml:space="preserve">        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и не являющихся памятниками истории, культуры и градостроительства)</t>
  </si>
  <si>
    <t xml:space="preserve">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</si>
  <si>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0005</t>
  </si>
  <si>
    <t xml:space="preserve">      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(доходы от реализации объектов нежилого фонда)</t>
  </si>
  <si>
    <t xml:space="preserve">      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(прочие доходы от реализации иного имущества)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</si>
  <si>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</si>
  <si>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      Доходы от продажи земельных участков, находящихся в собственности городских округов (за исключением земельных участков муниципальных автономных учреждений)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</si>
  <si>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</si>
  <si>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доходам, получаемым в виде арендной платы за земельные участки, государственная собственность на которые не разграничена)</t>
  </si>
  <si>
    <t xml:space="preserve">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доходам, получаемым в виде арендной платы за земельные участки, находящиеся в муниципальной собственности)</t>
  </si>
  <si>
    <t>133</t>
  </si>
  <si>
    <t>080</t>
  </si>
  <si>
    <t>1050</t>
  </si>
  <si>
    <t>1060</t>
  </si>
  <si>
    <t>549</t>
  </si>
  <si>
    <t>469</t>
  </si>
  <si>
    <t>424</t>
  </si>
  <si>
    <t>0012</t>
  </si>
  <si>
    <t>0014</t>
  </si>
  <si>
    <t>Дума городского округа Красноцуфимск</t>
  </si>
  <si>
    <t>912</t>
  </si>
  <si>
    <t>002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</si>
  <si>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</si>
  <si>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Министерство природных ресурсов и экологии Свердловской области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</si>
  <si>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</si>
  <si>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   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</si>
  <si>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</si>
  <si>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</si>
  <si>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</si>
  <si>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</si>
  <si>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</si>
  <si>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Администрация Западного управленческого округа Свердловской области</t>
  </si>
  <si>
    <t xml:space="preserve">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</si>
  <si>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</si>
  <si>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      Плата за размещение отходов производства </t>
  </si>
  <si>
    <t xml:space="preserve">Плата за размещение твердых коммунальных отходов </t>
  </si>
  <si>
    <t xml:space="preserve">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</si>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</sst>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</font>
    <font>
      <sz val="11"/>
      <name val="Calibri"/>
      <family val="2"/>
    </font>
    <font>
      <b/>
      <sz val="8"/>
      <name val="Arial Cyr"/>
      <charset val="204"/>
    </font>
    <font>
      <b/>
      <sz val="10"/>
      <color indexed="8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0"/>
      <name val="Calibri"/>
      <family val="2"/>
    </font>
    <font>
      <sz val="11"/>
      <name val="Liberation Serif"/>
      <family val="1"/>
      <charset val="204"/>
    </font>
    <font>
      <b/>
      <sz val="8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u/>
      <sz val="11"/>
      <color indexed="8"/>
      <name val="Liberation Serif"/>
      <family val="1"/>
      <charset val="204"/>
    </font>
    <font>
      <sz val="10"/>
      <color rgb="FF000000"/>
      <name val="Arial Cyr"/>
    </font>
    <font>
      <u/>
      <sz val="10"/>
      <color rgb="FF000000"/>
      <name val="Arial Cyr"/>
    </font>
    <font>
      <b/>
      <sz val="14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CC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33">
    <xf numFmtId="0" fontId="0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2" borderId="0"/>
    <xf numFmtId="0" fontId="17" fillId="0" borderId="0">
      <alignment horizontal="left" vertical="center" wrapText="1"/>
    </xf>
    <xf numFmtId="0" fontId="18" fillId="0" borderId="0">
      <alignment horizontal="center" vertical="center" shrinkToFit="1"/>
    </xf>
    <xf numFmtId="0" fontId="16" fillId="0" borderId="4"/>
    <xf numFmtId="0" fontId="16" fillId="0" borderId="5">
      <alignment horizontal="center" vertical="center" shrinkToFit="1"/>
    </xf>
    <xf numFmtId="0" fontId="16" fillId="0" borderId="5">
      <alignment horizontal="center" vertical="center" wrapText="1"/>
    </xf>
    <xf numFmtId="0" fontId="16" fillId="0" borderId="5">
      <alignment horizontal="center" vertical="center" wrapText="1" shrinkToFit="1"/>
    </xf>
    <xf numFmtId="49" fontId="16" fillId="0" borderId="5">
      <alignment horizontal="center" vertical="center" wrapText="1" shrinkToFit="1"/>
    </xf>
    <xf numFmtId="0" fontId="16" fillId="2" borderId="6"/>
    <xf numFmtId="49" fontId="19" fillId="0" borderId="5">
      <alignment horizontal="left" vertical="top" wrapText="1"/>
    </xf>
    <xf numFmtId="49" fontId="16" fillId="0" borderId="7">
      <alignment horizontal="center" vertical="top" shrinkToFit="1"/>
    </xf>
    <xf numFmtId="49" fontId="16" fillId="0" borderId="6">
      <alignment horizontal="center" vertical="top" shrinkToFit="1"/>
    </xf>
    <xf numFmtId="49" fontId="16" fillId="0" borderId="8">
      <alignment horizontal="center" vertical="top" shrinkToFit="1"/>
    </xf>
    <xf numFmtId="4" fontId="19" fillId="0" borderId="5">
      <alignment horizontal="right" vertical="top" shrinkToFit="1"/>
    </xf>
    <xf numFmtId="0" fontId="16" fillId="2" borderId="9"/>
    <xf numFmtId="0" fontId="16" fillId="0" borderId="10"/>
    <xf numFmtId="0" fontId="19" fillId="0" borderId="5">
      <alignment horizontal="center" vertical="center"/>
    </xf>
    <xf numFmtId="4" fontId="19" fillId="3" borderId="5">
      <alignment horizontal="right" vertical="top" shrinkToFit="1"/>
    </xf>
    <xf numFmtId="0" fontId="16" fillId="0" borderId="0"/>
    <xf numFmtId="0" fontId="16" fillId="0" borderId="9"/>
    <xf numFmtId="0" fontId="16" fillId="0" borderId="0">
      <alignment horizontal="left" vertical="top" wrapText="1"/>
    </xf>
    <xf numFmtId="49" fontId="20" fillId="0" borderId="5">
      <alignment vertical="top" wrapText="1"/>
    </xf>
    <xf numFmtId="49" fontId="16" fillId="4" borderId="7">
      <alignment horizontal="center" vertical="top" shrinkToFit="1"/>
    </xf>
    <xf numFmtId="49" fontId="16" fillId="4" borderId="6">
      <alignment horizontal="center" vertical="top" shrinkToFit="1"/>
    </xf>
    <xf numFmtId="49" fontId="16" fillId="0" borderId="6">
      <alignment horizontal="center" vertical="top" shrinkToFit="1"/>
    </xf>
    <xf numFmtId="49" fontId="16" fillId="0" borderId="8">
      <alignment horizontal="center" vertical="top" shrinkToFit="1"/>
    </xf>
    <xf numFmtId="4" fontId="19" fillId="5" borderId="5">
      <alignment horizontal="right" vertical="top" shrinkToFit="1"/>
    </xf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/>
    <xf numFmtId="0" fontId="6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3" fillId="0" borderId="2" xfId="11" applyNumberFormat="1" applyFont="1" applyBorder="1" applyProtection="1">
      <alignment horizontal="center" vertical="center" wrapText="1"/>
    </xf>
    <xf numFmtId="0" fontId="4" fillId="0" borderId="0" xfId="0" applyNumberFormat="1" applyFont="1" applyBorder="1" applyProtection="1">
      <protection locked="0"/>
    </xf>
    <xf numFmtId="0" fontId="5" fillId="0" borderId="2" xfId="12" applyNumberFormat="1" applyFont="1" applyBorder="1">
      <alignment horizontal="center" vertical="center" wrapText="1" shrinkToFit="1"/>
    </xf>
    <xf numFmtId="0" fontId="4" fillId="0" borderId="0" xfId="0" applyNumberFormat="1" applyFont="1" applyProtection="1">
      <protection locked="0"/>
    </xf>
    <xf numFmtId="0" fontId="3" fillId="0" borderId="3" xfId="11" applyNumberFormat="1" applyFont="1" applyBorder="1" applyProtection="1">
      <alignment horizontal="center" vertical="center" wrapText="1"/>
    </xf>
    <xf numFmtId="0" fontId="7" fillId="0" borderId="0" xfId="0" applyFont="1"/>
    <xf numFmtId="0" fontId="7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7" fillId="0" borderId="0" xfId="0" applyFont="1" applyProtection="1">
      <protection locked="0"/>
    </xf>
    <xf numFmtId="4" fontId="11" fillId="0" borderId="5" xfId="32" applyNumberFormat="1" applyFont="1" applyFill="1" applyProtection="1">
      <alignment horizontal="right" vertical="top" shrinkToFit="1"/>
    </xf>
    <xf numFmtId="4" fontId="12" fillId="0" borderId="5" xfId="32" applyNumberFormat="1" applyFont="1" applyFill="1" applyProtection="1">
      <alignment horizontal="right" vertical="top" shrinkToFit="1"/>
    </xf>
    <xf numFmtId="4" fontId="13" fillId="0" borderId="5" xfId="32" applyNumberFormat="1" applyFont="1" applyFill="1" applyProtection="1">
      <alignment horizontal="right" vertical="top" shrinkToFit="1"/>
    </xf>
    <xf numFmtId="4" fontId="14" fillId="0" borderId="5" xfId="32" applyNumberFormat="1" applyFont="1" applyFill="1" applyProtection="1">
      <alignment horizontal="right" vertical="top" shrinkToFit="1"/>
    </xf>
    <xf numFmtId="4" fontId="13" fillId="0" borderId="5" xfId="19" applyNumberFormat="1" applyFont="1" applyFill="1" applyProtection="1">
      <alignment horizontal="right" vertical="top" shrinkToFit="1"/>
    </xf>
    <xf numFmtId="0" fontId="13" fillId="0" borderId="5" xfId="27" applyNumberFormat="1" applyFont="1" applyProtection="1">
      <alignment vertical="top" wrapText="1"/>
    </xf>
    <xf numFmtId="49" fontId="12" fillId="0" borderId="7" xfId="28" applyNumberFormat="1" applyFont="1" applyFill="1" applyProtection="1">
      <alignment horizontal="center" vertical="top" shrinkToFit="1"/>
    </xf>
    <xf numFmtId="49" fontId="12" fillId="0" borderId="6" xfId="30" applyNumberFormat="1" applyFont="1" applyFill="1" applyProtection="1">
      <alignment horizontal="center" vertical="top" shrinkToFit="1"/>
    </xf>
    <xf numFmtId="49" fontId="12" fillId="0" borderId="8" xfId="31" applyNumberFormat="1" applyFont="1" applyFill="1" applyProtection="1">
      <alignment horizontal="center" vertical="top" shrinkToFit="1"/>
    </xf>
    <xf numFmtId="0" fontId="14" fillId="0" borderId="5" xfId="27" applyNumberFormat="1" applyFont="1" applyProtection="1">
      <alignment vertical="top" wrapText="1"/>
    </xf>
    <xf numFmtId="49" fontId="12" fillId="0" borderId="6" xfId="29" applyNumberFormat="1" applyFont="1" applyFill="1" applyProtection="1">
      <alignment horizontal="center" vertical="top" shrinkToFit="1"/>
    </xf>
    <xf numFmtId="0" fontId="14" fillId="0" borderId="5" xfId="27" applyNumberFormat="1" applyFont="1" applyFill="1" applyProtection="1">
      <alignment vertical="top" wrapText="1"/>
    </xf>
    <xf numFmtId="0" fontId="14" fillId="0" borderId="5" xfId="27" applyNumberFormat="1" applyFont="1" applyAlignment="1" applyProtection="1">
      <alignment vertical="top" wrapText="1"/>
    </xf>
    <xf numFmtId="0" fontId="11" fillId="0" borderId="5" xfId="27" applyNumberFormat="1" applyFont="1" applyProtection="1">
      <alignment vertical="top" wrapText="1"/>
    </xf>
    <xf numFmtId="0" fontId="14" fillId="0" borderId="1" xfId="27" applyNumberFormat="1" applyFont="1" applyBorder="1" applyProtection="1">
      <alignment vertical="top" wrapText="1"/>
    </xf>
    <xf numFmtId="0" fontId="13" fillId="0" borderId="1" xfId="27" applyNumberFormat="1" applyFont="1" applyBorder="1" applyProtection="1">
      <alignment vertical="top" wrapText="1"/>
    </xf>
    <xf numFmtId="0" fontId="12" fillId="0" borderId="1" xfId="27" applyNumberFormat="1" applyFont="1" applyBorder="1" applyProtection="1">
      <alignment vertical="top" wrapText="1"/>
    </xf>
    <xf numFmtId="0" fontId="11" fillId="0" borderId="1" xfId="27" applyNumberFormat="1" applyFont="1" applyBorder="1" applyProtection="1">
      <alignment vertical="top" wrapText="1"/>
    </xf>
    <xf numFmtId="0" fontId="15" fillId="0" borderId="0" xfId="7" applyNumberFormat="1" applyFont="1" applyAlignment="1" applyProtection="1"/>
    <xf numFmtId="0" fontId="10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11" fillId="0" borderId="7" xfId="16" applyNumberFormat="1" applyFont="1" applyFill="1" applyAlignment="1" applyProtection="1">
      <alignment horizontal="center" vertical="center" wrapText="1"/>
    </xf>
    <xf numFmtId="49" fontId="11" fillId="0" borderId="7" xfId="16" applyFont="1" applyFill="1" applyAlignment="1">
      <alignment horizontal="center" vertical="center" wrapText="1"/>
    </xf>
    <xf numFmtId="0" fontId="3" fillId="0" borderId="3" xfId="10" applyNumberFormat="1" applyFont="1" applyBorder="1" applyAlignment="1" applyProtection="1">
      <alignment horizontal="center" vertical="center" shrinkToFit="1"/>
    </xf>
    <xf numFmtId="0" fontId="3" fillId="0" borderId="3" xfId="11" applyNumberFormat="1" applyFont="1" applyBorder="1" applyProtection="1">
      <alignment horizontal="center" vertical="center" wrapText="1"/>
    </xf>
    <xf numFmtId="0" fontId="8" fillId="0" borderId="0" xfId="0" applyFont="1" applyBorder="1" applyAlignment="1">
      <alignment horizontal="center"/>
    </xf>
    <xf numFmtId="0" fontId="5" fillId="0" borderId="3" xfId="12" applyNumberFormat="1" applyFont="1" applyBorder="1" applyProtection="1">
      <alignment horizontal="center" vertical="center" wrapText="1" shrinkToFit="1"/>
    </xf>
    <xf numFmtId="0" fontId="5" fillId="0" borderId="3" xfId="12" applyNumberFormat="1" applyFont="1" applyBorder="1">
      <alignment horizontal="center" vertical="center" wrapText="1" shrinkToFit="1"/>
    </xf>
  </cellXfs>
  <cellStyles count="3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4" xfId="27"/>
    <cellStyle name="xl45" xfId="28"/>
    <cellStyle name="xl48" xfId="29"/>
    <cellStyle name="xl49" xfId="30"/>
    <cellStyle name="xl50" xfId="31"/>
    <cellStyle name="xl52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1"/>
  <sheetViews>
    <sheetView showGridLines="0" tabSelected="1" workbookViewId="0">
      <selection activeCell="A2" sqref="A2:K3"/>
    </sheetView>
  </sheetViews>
  <sheetFormatPr defaultColWidth="8.85546875" defaultRowHeight="15.75"/>
  <cols>
    <col min="1" max="1" width="4.7109375" style="1" customWidth="1"/>
    <col min="2" max="2" width="64" style="8" customWidth="1"/>
    <col min="3" max="3" width="4" style="1" bestFit="1" customWidth="1"/>
    <col min="4" max="4" width="2" style="1" bestFit="1" customWidth="1"/>
    <col min="5" max="6" width="3" style="1" bestFit="1" customWidth="1"/>
    <col min="7" max="7" width="3.85546875" style="1" customWidth="1"/>
    <col min="8" max="8" width="3.28515625" style="1" customWidth="1"/>
    <col min="9" max="9" width="5" style="1" bestFit="1" customWidth="1"/>
    <col min="10" max="10" width="5.28515625" style="1" customWidth="1"/>
    <col min="11" max="11" width="13" style="3" customWidth="1"/>
    <col min="12" max="12" width="13.42578125" style="1" bestFit="1" customWidth="1"/>
    <col min="13" max="16384" width="8.85546875" style="1"/>
  </cols>
  <sheetData>
    <row r="1" spans="1:12" ht="15">
      <c r="A1" s="41" t="s">
        <v>164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2"/>
    </row>
    <row r="2" spans="1:12" ht="1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2"/>
    </row>
    <row r="3" spans="1:12" ht="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2"/>
    </row>
    <row r="4" spans="1:12">
      <c r="A4" s="11"/>
      <c r="B4" s="6"/>
      <c r="C4" s="11"/>
      <c r="D4" s="11"/>
      <c r="E4" s="11"/>
      <c r="F4" s="11"/>
      <c r="G4" s="11"/>
      <c r="H4" s="11"/>
      <c r="I4" s="11"/>
      <c r="J4" s="11"/>
      <c r="K4" s="12"/>
    </row>
    <row r="5" spans="1:12" ht="15">
      <c r="A5" s="35" t="s">
        <v>165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2" ht="15">
      <c r="A6" s="35" t="s">
        <v>166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 ht="15">
      <c r="A7" s="35" t="s">
        <v>167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2" ht="12.7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2" ht="14.65" customHeight="1">
      <c r="A9" s="40" t="s">
        <v>158</v>
      </c>
      <c r="B9" s="42" t="s">
        <v>162</v>
      </c>
      <c r="C9" s="39" t="s">
        <v>163</v>
      </c>
      <c r="D9" s="39"/>
      <c r="E9" s="39"/>
      <c r="F9" s="39"/>
      <c r="G9" s="39"/>
      <c r="H9" s="39"/>
      <c r="I9" s="39"/>
      <c r="J9" s="39"/>
      <c r="K9" s="40" t="s">
        <v>39</v>
      </c>
    </row>
    <row r="10" spans="1:12" ht="24.75" customHeight="1">
      <c r="A10" s="40"/>
      <c r="B10" s="43"/>
      <c r="C10" s="39"/>
      <c r="D10" s="39"/>
      <c r="E10" s="39"/>
      <c r="F10" s="39"/>
      <c r="G10" s="39"/>
      <c r="H10" s="39"/>
      <c r="I10" s="39"/>
      <c r="J10" s="39"/>
      <c r="K10" s="40"/>
    </row>
    <row r="11" spans="1:12" ht="59.45" customHeight="1">
      <c r="A11" s="40"/>
      <c r="B11" s="43"/>
      <c r="C11" s="39"/>
      <c r="D11" s="39"/>
      <c r="E11" s="39"/>
      <c r="F11" s="39"/>
      <c r="G11" s="39"/>
      <c r="H11" s="39"/>
      <c r="I11" s="39"/>
      <c r="J11" s="39"/>
      <c r="K11" s="40"/>
    </row>
    <row r="12" spans="1:12" ht="15">
      <c r="A12" s="5">
        <v>1</v>
      </c>
      <c r="B12" s="7">
        <v>2</v>
      </c>
      <c r="C12" s="39">
        <v>3</v>
      </c>
      <c r="D12" s="39"/>
      <c r="E12" s="39"/>
      <c r="F12" s="39"/>
      <c r="G12" s="39"/>
      <c r="H12" s="39"/>
      <c r="I12" s="39"/>
      <c r="J12" s="39"/>
      <c r="K12" s="9">
        <v>4</v>
      </c>
    </row>
    <row r="13" spans="1:12" ht="15">
      <c r="A13" s="13">
        <v>1</v>
      </c>
      <c r="B13" s="21" t="s">
        <v>157</v>
      </c>
      <c r="C13" s="22"/>
      <c r="D13" s="23"/>
      <c r="E13" s="23"/>
      <c r="F13" s="23"/>
      <c r="G13" s="23"/>
      <c r="H13" s="23"/>
      <c r="I13" s="23"/>
      <c r="J13" s="24"/>
      <c r="K13" s="16">
        <f>SUM(K14)</f>
        <v>17000</v>
      </c>
    </row>
    <row r="14" spans="1:12" ht="57">
      <c r="A14" s="14">
        <v>2</v>
      </c>
      <c r="B14" s="25" t="s">
        <v>271</v>
      </c>
      <c r="C14" s="26" t="s">
        <v>66</v>
      </c>
      <c r="D14" s="26" t="s">
        <v>67</v>
      </c>
      <c r="E14" s="26" t="s">
        <v>68</v>
      </c>
      <c r="F14" s="26" t="s">
        <v>168</v>
      </c>
      <c r="G14" s="26" t="s">
        <v>169</v>
      </c>
      <c r="H14" s="26" t="s">
        <v>80</v>
      </c>
      <c r="I14" s="26" t="s">
        <v>71</v>
      </c>
      <c r="J14" s="26" t="s">
        <v>72</v>
      </c>
      <c r="K14" s="17">
        <v>17000</v>
      </c>
    </row>
    <row r="15" spans="1:12" ht="28.5">
      <c r="A15" s="14">
        <v>3</v>
      </c>
      <c r="B15" s="21" t="s">
        <v>272</v>
      </c>
      <c r="C15" s="22"/>
      <c r="D15" s="23"/>
      <c r="E15" s="23"/>
      <c r="F15" s="23"/>
      <c r="G15" s="23"/>
      <c r="H15" s="23"/>
      <c r="I15" s="23"/>
      <c r="J15" s="24"/>
      <c r="K15" s="16">
        <f>SUM(K16)</f>
        <v>8000</v>
      </c>
    </row>
    <row r="16" spans="1:12" ht="86.45" customHeight="1">
      <c r="A16" s="14">
        <v>4</v>
      </c>
      <c r="B16" s="25" t="s">
        <v>2</v>
      </c>
      <c r="C16" s="26" t="s">
        <v>170</v>
      </c>
      <c r="D16" s="26" t="s">
        <v>67</v>
      </c>
      <c r="E16" s="26" t="s">
        <v>68</v>
      </c>
      <c r="F16" s="26" t="s">
        <v>121</v>
      </c>
      <c r="G16" s="26" t="s">
        <v>103</v>
      </c>
      <c r="H16" s="26" t="s">
        <v>80</v>
      </c>
      <c r="I16" s="26" t="s">
        <v>71</v>
      </c>
      <c r="J16" s="26" t="s">
        <v>72</v>
      </c>
      <c r="K16" s="17">
        <v>8000</v>
      </c>
    </row>
    <row r="17" spans="1:11" ht="28.5">
      <c r="A17" s="13">
        <v>5</v>
      </c>
      <c r="B17" s="21" t="s">
        <v>171</v>
      </c>
      <c r="C17" s="22"/>
      <c r="D17" s="23"/>
      <c r="E17" s="23"/>
      <c r="F17" s="23"/>
      <c r="G17" s="23"/>
      <c r="H17" s="23"/>
      <c r="I17" s="23"/>
      <c r="J17" s="24"/>
      <c r="K17" s="16">
        <f>SUM(K18:K27)</f>
        <v>576392</v>
      </c>
    </row>
    <row r="18" spans="1:11" ht="71.25">
      <c r="A18" s="13">
        <v>6</v>
      </c>
      <c r="B18" s="25" t="s">
        <v>172</v>
      </c>
      <c r="C18" s="26" t="s">
        <v>173</v>
      </c>
      <c r="D18" s="26" t="s">
        <v>67</v>
      </c>
      <c r="E18" s="26" t="s">
        <v>68</v>
      </c>
      <c r="F18" s="26" t="s">
        <v>80</v>
      </c>
      <c r="G18" s="26" t="s">
        <v>174</v>
      </c>
      <c r="H18" s="26" t="s">
        <v>80</v>
      </c>
      <c r="I18" s="26" t="s">
        <v>71</v>
      </c>
      <c r="J18" s="26" t="s">
        <v>72</v>
      </c>
      <c r="K18" s="17">
        <v>3500</v>
      </c>
    </row>
    <row r="19" spans="1:11" ht="84" customHeight="1">
      <c r="A19" s="14">
        <v>7</v>
      </c>
      <c r="B19" s="25" t="s">
        <v>273</v>
      </c>
      <c r="C19" s="26" t="s">
        <v>173</v>
      </c>
      <c r="D19" s="26" t="s">
        <v>67</v>
      </c>
      <c r="E19" s="26" t="s">
        <v>68</v>
      </c>
      <c r="F19" s="26" t="s">
        <v>80</v>
      </c>
      <c r="G19" s="26" t="s">
        <v>175</v>
      </c>
      <c r="H19" s="26" t="s">
        <v>80</v>
      </c>
      <c r="I19" s="26" t="s">
        <v>71</v>
      </c>
      <c r="J19" s="26" t="s">
        <v>72</v>
      </c>
      <c r="K19" s="17">
        <v>165996</v>
      </c>
    </row>
    <row r="20" spans="1:11" ht="71.25">
      <c r="A20" s="14">
        <v>8</v>
      </c>
      <c r="B20" s="25" t="s">
        <v>183</v>
      </c>
      <c r="C20" s="26" t="s">
        <v>173</v>
      </c>
      <c r="D20" s="26" t="s">
        <v>67</v>
      </c>
      <c r="E20" s="26" t="s">
        <v>68</v>
      </c>
      <c r="F20" s="26" t="s">
        <v>80</v>
      </c>
      <c r="G20" s="26" t="s">
        <v>176</v>
      </c>
      <c r="H20" s="26" t="s">
        <v>80</v>
      </c>
      <c r="I20" s="26" t="s">
        <v>71</v>
      </c>
      <c r="J20" s="26" t="s">
        <v>72</v>
      </c>
      <c r="K20" s="17">
        <v>20598</v>
      </c>
    </row>
    <row r="21" spans="1:11" ht="71.25">
      <c r="A21" s="14">
        <v>9</v>
      </c>
      <c r="B21" s="25" t="s">
        <v>177</v>
      </c>
      <c r="C21" s="26" t="s">
        <v>173</v>
      </c>
      <c r="D21" s="26" t="s">
        <v>67</v>
      </c>
      <c r="E21" s="26" t="s">
        <v>68</v>
      </c>
      <c r="F21" s="26" t="s">
        <v>80</v>
      </c>
      <c r="G21" s="26" t="s">
        <v>178</v>
      </c>
      <c r="H21" s="26" t="s">
        <v>80</v>
      </c>
      <c r="I21" s="26" t="s">
        <v>71</v>
      </c>
      <c r="J21" s="26" t="s">
        <v>72</v>
      </c>
      <c r="K21" s="17">
        <v>80000</v>
      </c>
    </row>
    <row r="22" spans="1:11" ht="71.25">
      <c r="A22" s="13">
        <v>10</v>
      </c>
      <c r="B22" s="27" t="s">
        <v>274</v>
      </c>
      <c r="C22" s="26" t="s">
        <v>173</v>
      </c>
      <c r="D22" s="26" t="s">
        <v>67</v>
      </c>
      <c r="E22" s="26" t="s">
        <v>68</v>
      </c>
      <c r="F22" s="26" t="s">
        <v>80</v>
      </c>
      <c r="G22" s="26" t="s">
        <v>259</v>
      </c>
      <c r="H22" s="26" t="s">
        <v>80</v>
      </c>
      <c r="I22" s="26" t="s">
        <v>71</v>
      </c>
      <c r="J22" s="26" t="s">
        <v>72</v>
      </c>
      <c r="K22" s="17">
        <v>10500</v>
      </c>
    </row>
    <row r="23" spans="1:11" ht="85.5">
      <c r="A23" s="13">
        <v>11</v>
      </c>
      <c r="B23" s="25" t="s">
        <v>275</v>
      </c>
      <c r="C23" s="26" t="s">
        <v>173</v>
      </c>
      <c r="D23" s="26" t="s">
        <v>67</v>
      </c>
      <c r="E23" s="26" t="s">
        <v>68</v>
      </c>
      <c r="F23" s="26" t="s">
        <v>80</v>
      </c>
      <c r="G23" s="26" t="s">
        <v>179</v>
      </c>
      <c r="H23" s="26" t="s">
        <v>80</v>
      </c>
      <c r="I23" s="26" t="s">
        <v>71</v>
      </c>
      <c r="J23" s="26" t="s">
        <v>72</v>
      </c>
      <c r="K23" s="17">
        <v>56000</v>
      </c>
    </row>
    <row r="24" spans="1:11" ht="96" customHeight="1">
      <c r="A24" s="14">
        <v>12</v>
      </c>
      <c r="B24" s="25" t="s">
        <v>276</v>
      </c>
      <c r="C24" s="26" t="s">
        <v>173</v>
      </c>
      <c r="D24" s="26" t="s">
        <v>67</v>
      </c>
      <c r="E24" s="26" t="s">
        <v>68</v>
      </c>
      <c r="F24" s="26" t="s">
        <v>80</v>
      </c>
      <c r="G24" s="26" t="s">
        <v>180</v>
      </c>
      <c r="H24" s="26" t="s">
        <v>80</v>
      </c>
      <c r="I24" s="26" t="s">
        <v>71</v>
      </c>
      <c r="J24" s="26" t="s">
        <v>72</v>
      </c>
      <c r="K24" s="17">
        <v>4626</v>
      </c>
    </row>
    <row r="25" spans="1:11" ht="85.5">
      <c r="A25" s="14">
        <v>13</v>
      </c>
      <c r="B25" s="25" t="s">
        <v>277</v>
      </c>
      <c r="C25" s="26" t="s">
        <v>173</v>
      </c>
      <c r="D25" s="26" t="s">
        <v>67</v>
      </c>
      <c r="E25" s="26" t="s">
        <v>68</v>
      </c>
      <c r="F25" s="26" t="s">
        <v>80</v>
      </c>
      <c r="G25" s="26" t="s">
        <v>120</v>
      </c>
      <c r="H25" s="26" t="s">
        <v>80</v>
      </c>
      <c r="I25" s="26" t="s">
        <v>71</v>
      </c>
      <c r="J25" s="26" t="s">
        <v>72</v>
      </c>
      <c r="K25" s="17">
        <v>500</v>
      </c>
    </row>
    <row r="26" spans="1:11" ht="71.25">
      <c r="A26" s="14">
        <v>14</v>
      </c>
      <c r="B26" s="25" t="s">
        <v>278</v>
      </c>
      <c r="C26" s="26" t="s">
        <v>173</v>
      </c>
      <c r="D26" s="26" t="s">
        <v>67</v>
      </c>
      <c r="E26" s="26" t="s">
        <v>68</v>
      </c>
      <c r="F26" s="26" t="s">
        <v>80</v>
      </c>
      <c r="G26" s="26" t="s">
        <v>181</v>
      </c>
      <c r="H26" s="26" t="s">
        <v>80</v>
      </c>
      <c r="I26" s="26" t="s">
        <v>71</v>
      </c>
      <c r="J26" s="26" t="s">
        <v>72</v>
      </c>
      <c r="K26" s="17">
        <v>96072</v>
      </c>
    </row>
    <row r="27" spans="1:11" ht="67.900000000000006" customHeight="1">
      <c r="A27" s="13">
        <v>15</v>
      </c>
      <c r="B27" s="25" t="s">
        <v>279</v>
      </c>
      <c r="C27" s="26" t="s">
        <v>173</v>
      </c>
      <c r="D27" s="26" t="s">
        <v>67</v>
      </c>
      <c r="E27" s="26" t="s">
        <v>68</v>
      </c>
      <c r="F27" s="26" t="s">
        <v>80</v>
      </c>
      <c r="G27" s="26" t="s">
        <v>182</v>
      </c>
      <c r="H27" s="26" t="s">
        <v>80</v>
      </c>
      <c r="I27" s="26" t="s">
        <v>71</v>
      </c>
      <c r="J27" s="26" t="s">
        <v>72</v>
      </c>
      <c r="K27" s="17">
        <v>138600</v>
      </c>
    </row>
    <row r="28" spans="1:11" ht="28.5">
      <c r="A28" s="13">
        <v>16</v>
      </c>
      <c r="B28" s="21" t="s">
        <v>280</v>
      </c>
      <c r="C28" s="22"/>
      <c r="D28" s="23"/>
      <c r="E28" s="23"/>
      <c r="F28" s="23"/>
      <c r="G28" s="23"/>
      <c r="H28" s="23"/>
      <c r="I28" s="23"/>
      <c r="J28" s="24"/>
      <c r="K28" s="16">
        <f>SUM(K29:K33)</f>
        <v>50613</v>
      </c>
    </row>
    <row r="29" spans="1:11" ht="71.25">
      <c r="A29" s="14">
        <v>17</v>
      </c>
      <c r="B29" s="25" t="s">
        <v>281</v>
      </c>
      <c r="C29" s="26" t="s">
        <v>76</v>
      </c>
      <c r="D29" s="26" t="s">
        <v>67</v>
      </c>
      <c r="E29" s="26" t="s">
        <v>68</v>
      </c>
      <c r="F29" s="26" t="s">
        <v>80</v>
      </c>
      <c r="G29" s="26" t="s">
        <v>174</v>
      </c>
      <c r="H29" s="26" t="s">
        <v>80</v>
      </c>
      <c r="I29" s="26" t="s">
        <v>71</v>
      </c>
      <c r="J29" s="26" t="s">
        <v>72</v>
      </c>
      <c r="K29" s="17">
        <v>6906</v>
      </c>
    </row>
    <row r="30" spans="1:11" ht="85.9" customHeight="1">
      <c r="A30" s="14">
        <v>18</v>
      </c>
      <c r="B30" s="25" t="s">
        <v>282</v>
      </c>
      <c r="C30" s="26" t="s">
        <v>76</v>
      </c>
      <c r="D30" s="26" t="s">
        <v>67</v>
      </c>
      <c r="E30" s="26" t="s">
        <v>68</v>
      </c>
      <c r="F30" s="26" t="s">
        <v>80</v>
      </c>
      <c r="G30" s="26" t="s">
        <v>175</v>
      </c>
      <c r="H30" s="26" t="s">
        <v>80</v>
      </c>
      <c r="I30" s="26" t="s">
        <v>71</v>
      </c>
      <c r="J30" s="26" t="s">
        <v>72</v>
      </c>
      <c r="K30" s="17">
        <v>15000</v>
      </c>
    </row>
    <row r="31" spans="1:11" ht="70.900000000000006" customHeight="1">
      <c r="A31" s="14">
        <v>19</v>
      </c>
      <c r="B31" s="25" t="s">
        <v>183</v>
      </c>
      <c r="C31" s="26" t="s">
        <v>76</v>
      </c>
      <c r="D31" s="26" t="s">
        <v>67</v>
      </c>
      <c r="E31" s="26" t="s">
        <v>68</v>
      </c>
      <c r="F31" s="26" t="s">
        <v>80</v>
      </c>
      <c r="G31" s="26" t="s">
        <v>176</v>
      </c>
      <c r="H31" s="26" t="s">
        <v>80</v>
      </c>
      <c r="I31" s="26" t="s">
        <v>71</v>
      </c>
      <c r="J31" s="26" t="s">
        <v>72</v>
      </c>
      <c r="K31" s="17">
        <v>2650</v>
      </c>
    </row>
    <row r="32" spans="1:11" ht="70.150000000000006" customHeight="1">
      <c r="A32" s="13">
        <v>20</v>
      </c>
      <c r="B32" s="25" t="s">
        <v>279</v>
      </c>
      <c r="C32" s="26" t="s">
        <v>76</v>
      </c>
      <c r="D32" s="26" t="s">
        <v>67</v>
      </c>
      <c r="E32" s="26" t="s">
        <v>68</v>
      </c>
      <c r="F32" s="26" t="s">
        <v>80</v>
      </c>
      <c r="G32" s="26" t="s">
        <v>182</v>
      </c>
      <c r="H32" s="26" t="s">
        <v>80</v>
      </c>
      <c r="I32" s="26" t="s">
        <v>71</v>
      </c>
      <c r="J32" s="26" t="s">
        <v>72</v>
      </c>
      <c r="K32" s="17">
        <v>20376</v>
      </c>
    </row>
    <row r="33" spans="1:11" ht="57">
      <c r="A33" s="13">
        <v>21</v>
      </c>
      <c r="B33" s="25" t="s">
        <v>271</v>
      </c>
      <c r="C33" s="26" t="s">
        <v>76</v>
      </c>
      <c r="D33" s="26" t="s">
        <v>67</v>
      </c>
      <c r="E33" s="26" t="s">
        <v>68</v>
      </c>
      <c r="F33" s="26" t="s">
        <v>168</v>
      </c>
      <c r="G33" s="26" t="s">
        <v>169</v>
      </c>
      <c r="H33" s="26" t="s">
        <v>80</v>
      </c>
      <c r="I33" s="26" t="s">
        <v>71</v>
      </c>
      <c r="J33" s="26" t="s">
        <v>72</v>
      </c>
      <c r="K33" s="17">
        <v>5681</v>
      </c>
    </row>
    <row r="34" spans="1:11" ht="28.5">
      <c r="A34" s="14">
        <v>22</v>
      </c>
      <c r="B34" s="21" t="s">
        <v>184</v>
      </c>
      <c r="C34" s="22"/>
      <c r="D34" s="23"/>
      <c r="E34" s="23"/>
      <c r="F34" s="23"/>
      <c r="G34" s="23"/>
      <c r="H34" s="23"/>
      <c r="I34" s="23"/>
      <c r="J34" s="24"/>
      <c r="K34" s="16">
        <f>SUM(K35:K35)</f>
        <v>480000</v>
      </c>
    </row>
    <row r="35" spans="1:11" ht="81" customHeight="1">
      <c r="A35" s="14">
        <v>23</v>
      </c>
      <c r="B35" s="25" t="s">
        <v>58</v>
      </c>
      <c r="C35" s="26" t="s">
        <v>77</v>
      </c>
      <c r="D35" s="26" t="s">
        <v>67</v>
      </c>
      <c r="E35" s="26" t="s">
        <v>68</v>
      </c>
      <c r="F35" s="26" t="s">
        <v>121</v>
      </c>
      <c r="G35" s="26" t="s">
        <v>103</v>
      </c>
      <c r="H35" s="26" t="s">
        <v>80</v>
      </c>
      <c r="I35" s="26" t="s">
        <v>71</v>
      </c>
      <c r="J35" s="26" t="s">
        <v>72</v>
      </c>
      <c r="K35" s="17">
        <v>480000</v>
      </c>
    </row>
    <row r="36" spans="1:11" ht="28.15" customHeight="1">
      <c r="A36" s="14">
        <v>24</v>
      </c>
      <c r="B36" s="21" t="s">
        <v>185</v>
      </c>
      <c r="C36" s="22"/>
      <c r="D36" s="23"/>
      <c r="E36" s="23"/>
      <c r="F36" s="23"/>
      <c r="G36" s="23"/>
      <c r="H36" s="23"/>
      <c r="I36" s="23"/>
      <c r="J36" s="24"/>
      <c r="K36" s="16">
        <f>SUM(K37:K39)</f>
        <v>1380424</v>
      </c>
    </row>
    <row r="37" spans="1:11" ht="28.5">
      <c r="A37" s="13">
        <v>25</v>
      </c>
      <c r="B37" s="25" t="s">
        <v>186</v>
      </c>
      <c r="C37" s="26" t="s">
        <v>78</v>
      </c>
      <c r="D37" s="26" t="s">
        <v>67</v>
      </c>
      <c r="E37" s="26" t="s">
        <v>79</v>
      </c>
      <c r="F37" s="26" t="s">
        <v>80</v>
      </c>
      <c r="G37" s="26" t="s">
        <v>81</v>
      </c>
      <c r="H37" s="26" t="s">
        <v>80</v>
      </c>
      <c r="I37" s="26" t="s">
        <v>82</v>
      </c>
      <c r="J37" s="26" t="s">
        <v>83</v>
      </c>
      <c r="K37" s="17">
        <v>105423</v>
      </c>
    </row>
    <row r="38" spans="1:11" ht="15">
      <c r="A38" s="13">
        <v>26</v>
      </c>
      <c r="B38" s="28" t="s">
        <v>283</v>
      </c>
      <c r="C38" s="26" t="s">
        <v>78</v>
      </c>
      <c r="D38" s="26" t="s">
        <v>67</v>
      </c>
      <c r="E38" s="26" t="s">
        <v>79</v>
      </c>
      <c r="F38" s="26" t="s">
        <v>80</v>
      </c>
      <c r="G38" s="26" t="s">
        <v>85</v>
      </c>
      <c r="H38" s="26" t="s">
        <v>80</v>
      </c>
      <c r="I38" s="26" t="s">
        <v>82</v>
      </c>
      <c r="J38" s="26" t="s">
        <v>83</v>
      </c>
      <c r="K38" s="17">
        <v>66037</v>
      </c>
    </row>
    <row r="39" spans="1:11" ht="15">
      <c r="A39" s="14">
        <v>27</v>
      </c>
      <c r="B39" s="10" t="s">
        <v>284</v>
      </c>
      <c r="C39" s="26" t="s">
        <v>78</v>
      </c>
      <c r="D39" s="26" t="s">
        <v>67</v>
      </c>
      <c r="E39" s="26" t="s">
        <v>79</v>
      </c>
      <c r="F39" s="26" t="s">
        <v>80</v>
      </c>
      <c r="G39" s="26" t="s">
        <v>86</v>
      </c>
      <c r="H39" s="26" t="s">
        <v>80</v>
      </c>
      <c r="I39" s="26" t="s">
        <v>82</v>
      </c>
      <c r="J39" s="26" t="s">
        <v>83</v>
      </c>
      <c r="K39" s="17">
        <v>1208964</v>
      </c>
    </row>
    <row r="40" spans="1:11" ht="28.5">
      <c r="A40" s="14">
        <v>28</v>
      </c>
      <c r="B40" s="21" t="s">
        <v>51</v>
      </c>
      <c r="C40" s="22"/>
      <c r="D40" s="23"/>
      <c r="E40" s="23"/>
      <c r="F40" s="23"/>
      <c r="G40" s="23"/>
      <c r="H40" s="23"/>
      <c r="I40" s="23"/>
      <c r="J40" s="24"/>
      <c r="K40" s="16">
        <f>SUM(K41)</f>
        <v>9237</v>
      </c>
    </row>
    <row r="41" spans="1:11" ht="114">
      <c r="A41" s="14">
        <v>29</v>
      </c>
      <c r="B41" s="25" t="s">
        <v>3</v>
      </c>
      <c r="C41" s="26" t="s">
        <v>88</v>
      </c>
      <c r="D41" s="26" t="s">
        <v>67</v>
      </c>
      <c r="E41" s="26" t="s">
        <v>68</v>
      </c>
      <c r="F41" s="26" t="s">
        <v>168</v>
      </c>
      <c r="G41" s="26" t="s">
        <v>169</v>
      </c>
      <c r="H41" s="26" t="s">
        <v>80</v>
      </c>
      <c r="I41" s="26" t="s">
        <v>188</v>
      </c>
      <c r="J41" s="26" t="s">
        <v>72</v>
      </c>
      <c r="K41" s="17">
        <v>9237</v>
      </c>
    </row>
    <row r="42" spans="1:11" ht="19.149999999999999" customHeight="1">
      <c r="A42" s="13">
        <v>30</v>
      </c>
      <c r="B42" s="21" t="s">
        <v>52</v>
      </c>
      <c r="C42" s="22"/>
      <c r="D42" s="23"/>
      <c r="E42" s="23"/>
      <c r="F42" s="23"/>
      <c r="G42" s="23"/>
      <c r="H42" s="23"/>
      <c r="I42" s="23"/>
      <c r="J42" s="24"/>
      <c r="K42" s="16">
        <f>SUM(K43:K46)</f>
        <v>27635557</v>
      </c>
    </row>
    <row r="43" spans="1:11" ht="85.15" customHeight="1">
      <c r="A43" s="13">
        <v>31</v>
      </c>
      <c r="B43" s="25" t="s">
        <v>285</v>
      </c>
      <c r="C43" s="26" t="s">
        <v>92</v>
      </c>
      <c r="D43" s="26" t="s">
        <v>67</v>
      </c>
      <c r="E43" s="26" t="s">
        <v>93</v>
      </c>
      <c r="F43" s="26" t="s">
        <v>94</v>
      </c>
      <c r="G43" s="26" t="s">
        <v>95</v>
      </c>
      <c r="H43" s="26" t="s">
        <v>80</v>
      </c>
      <c r="I43" s="26" t="s">
        <v>71</v>
      </c>
      <c r="J43" s="26" t="s">
        <v>96</v>
      </c>
      <c r="K43" s="17">
        <v>12758220</v>
      </c>
    </row>
    <row r="44" spans="1:11" ht="96.6" customHeight="1">
      <c r="A44" s="14">
        <v>32</v>
      </c>
      <c r="B44" s="25" t="s">
        <v>286</v>
      </c>
      <c r="C44" s="26" t="s">
        <v>92</v>
      </c>
      <c r="D44" s="26" t="s">
        <v>67</v>
      </c>
      <c r="E44" s="26" t="s">
        <v>93</v>
      </c>
      <c r="F44" s="26" t="s">
        <v>94</v>
      </c>
      <c r="G44" s="26" t="s">
        <v>97</v>
      </c>
      <c r="H44" s="26" t="s">
        <v>80</v>
      </c>
      <c r="I44" s="26" t="s">
        <v>71</v>
      </c>
      <c r="J44" s="26" t="s">
        <v>96</v>
      </c>
      <c r="K44" s="17">
        <v>89725</v>
      </c>
    </row>
    <row r="45" spans="1:11" ht="85.15" customHeight="1">
      <c r="A45" s="14">
        <v>33</v>
      </c>
      <c r="B45" s="25" t="s">
        <v>0</v>
      </c>
      <c r="C45" s="26" t="s">
        <v>92</v>
      </c>
      <c r="D45" s="26" t="s">
        <v>67</v>
      </c>
      <c r="E45" s="26" t="s">
        <v>93</v>
      </c>
      <c r="F45" s="26" t="s">
        <v>94</v>
      </c>
      <c r="G45" s="26" t="s">
        <v>98</v>
      </c>
      <c r="H45" s="26" t="s">
        <v>80</v>
      </c>
      <c r="I45" s="26" t="s">
        <v>71</v>
      </c>
      <c r="J45" s="26" t="s">
        <v>96</v>
      </c>
      <c r="K45" s="17">
        <v>16963216</v>
      </c>
    </row>
    <row r="46" spans="1:11" ht="82.9" customHeight="1">
      <c r="A46" s="14">
        <v>34</v>
      </c>
      <c r="B46" s="25" t="s">
        <v>1</v>
      </c>
      <c r="C46" s="26" t="s">
        <v>92</v>
      </c>
      <c r="D46" s="26" t="s">
        <v>67</v>
      </c>
      <c r="E46" s="26" t="s">
        <v>93</v>
      </c>
      <c r="F46" s="26" t="s">
        <v>94</v>
      </c>
      <c r="G46" s="26" t="s">
        <v>99</v>
      </c>
      <c r="H46" s="26" t="s">
        <v>80</v>
      </c>
      <c r="I46" s="26" t="s">
        <v>71</v>
      </c>
      <c r="J46" s="26" t="s">
        <v>96</v>
      </c>
      <c r="K46" s="17">
        <v>-2175604</v>
      </c>
    </row>
    <row r="47" spans="1:11" ht="42.75">
      <c r="A47" s="13">
        <v>35</v>
      </c>
      <c r="B47" s="21" t="s">
        <v>53</v>
      </c>
      <c r="C47" s="22"/>
      <c r="D47" s="23"/>
      <c r="E47" s="23"/>
      <c r="F47" s="23"/>
      <c r="G47" s="23"/>
      <c r="H47" s="23"/>
      <c r="I47" s="23"/>
      <c r="J47" s="24"/>
      <c r="K47" s="16">
        <f>SUM(K48)</f>
        <v>3000</v>
      </c>
    </row>
    <row r="48" spans="1:11" ht="114">
      <c r="A48" s="13">
        <v>36</v>
      </c>
      <c r="B48" s="25" t="s">
        <v>3</v>
      </c>
      <c r="C48" s="26" t="s">
        <v>100</v>
      </c>
      <c r="D48" s="26" t="s">
        <v>67</v>
      </c>
      <c r="E48" s="26" t="s">
        <v>68</v>
      </c>
      <c r="F48" s="26" t="s">
        <v>168</v>
      </c>
      <c r="G48" s="26" t="s">
        <v>169</v>
      </c>
      <c r="H48" s="26" t="s">
        <v>80</v>
      </c>
      <c r="I48" s="26" t="s">
        <v>188</v>
      </c>
      <c r="J48" s="26" t="s">
        <v>72</v>
      </c>
      <c r="K48" s="17">
        <v>3000</v>
      </c>
    </row>
    <row r="49" spans="1:12" ht="41.45" customHeight="1">
      <c r="A49" s="14">
        <v>37</v>
      </c>
      <c r="B49" s="21" t="s">
        <v>54</v>
      </c>
      <c r="C49" s="22"/>
      <c r="D49" s="23"/>
      <c r="E49" s="23"/>
      <c r="F49" s="23"/>
      <c r="G49" s="23"/>
      <c r="H49" s="23"/>
      <c r="I49" s="23"/>
      <c r="J49" s="24"/>
      <c r="K49" s="16">
        <f>SUM(K50)</f>
        <v>18256</v>
      </c>
      <c r="L49" s="4"/>
    </row>
    <row r="50" spans="1:12" ht="114">
      <c r="A50" s="14">
        <v>38</v>
      </c>
      <c r="B50" s="25" t="s">
        <v>3</v>
      </c>
      <c r="C50" s="26" t="s">
        <v>101</v>
      </c>
      <c r="D50" s="26" t="s">
        <v>67</v>
      </c>
      <c r="E50" s="26" t="s">
        <v>68</v>
      </c>
      <c r="F50" s="26" t="s">
        <v>168</v>
      </c>
      <c r="G50" s="26" t="s">
        <v>169</v>
      </c>
      <c r="H50" s="26" t="s">
        <v>80</v>
      </c>
      <c r="I50" s="26" t="s">
        <v>188</v>
      </c>
      <c r="J50" s="26" t="s">
        <v>72</v>
      </c>
      <c r="K50" s="17">
        <v>18256</v>
      </c>
      <c r="L50" s="4"/>
    </row>
    <row r="51" spans="1:12" ht="28.5">
      <c r="A51" s="14">
        <v>39</v>
      </c>
      <c r="B51" s="21" t="s">
        <v>55</v>
      </c>
      <c r="C51" s="22"/>
      <c r="D51" s="23"/>
      <c r="E51" s="23"/>
      <c r="F51" s="23"/>
      <c r="G51" s="23"/>
      <c r="H51" s="23"/>
      <c r="I51" s="23"/>
      <c r="J51" s="24"/>
      <c r="K51" s="16">
        <f>SUM(K52:K92)</f>
        <v>539861521</v>
      </c>
      <c r="L51" s="4"/>
    </row>
    <row r="52" spans="1:12" ht="81" customHeight="1">
      <c r="A52" s="13">
        <v>40</v>
      </c>
      <c r="B52" s="25" t="s">
        <v>4</v>
      </c>
      <c r="C52" s="26" t="s">
        <v>104</v>
      </c>
      <c r="D52" s="26" t="s">
        <v>67</v>
      </c>
      <c r="E52" s="26" t="s">
        <v>80</v>
      </c>
      <c r="F52" s="26" t="s">
        <v>94</v>
      </c>
      <c r="G52" s="26" t="s">
        <v>81</v>
      </c>
      <c r="H52" s="26" t="s">
        <v>80</v>
      </c>
      <c r="I52" s="26" t="s">
        <v>105</v>
      </c>
      <c r="J52" s="26" t="s">
        <v>96</v>
      </c>
      <c r="K52" s="17">
        <v>434878717</v>
      </c>
    </row>
    <row r="53" spans="1:12" ht="68.45" customHeight="1">
      <c r="A53" s="13">
        <v>41</v>
      </c>
      <c r="B53" s="25" t="s">
        <v>5</v>
      </c>
      <c r="C53" s="26" t="s">
        <v>104</v>
      </c>
      <c r="D53" s="26" t="s">
        <v>67</v>
      </c>
      <c r="E53" s="26" t="s">
        <v>80</v>
      </c>
      <c r="F53" s="26" t="s">
        <v>94</v>
      </c>
      <c r="G53" s="26" t="s">
        <v>81</v>
      </c>
      <c r="H53" s="26" t="s">
        <v>80</v>
      </c>
      <c r="I53" s="26" t="s">
        <v>106</v>
      </c>
      <c r="J53" s="26" t="s">
        <v>96</v>
      </c>
      <c r="K53" s="17">
        <v>582920</v>
      </c>
    </row>
    <row r="54" spans="1:12" ht="83.45" customHeight="1">
      <c r="A54" s="14">
        <v>42</v>
      </c>
      <c r="B54" s="25" t="s">
        <v>6</v>
      </c>
      <c r="C54" s="26" t="s">
        <v>104</v>
      </c>
      <c r="D54" s="26" t="s">
        <v>67</v>
      </c>
      <c r="E54" s="26" t="s">
        <v>80</v>
      </c>
      <c r="F54" s="26" t="s">
        <v>94</v>
      </c>
      <c r="G54" s="26" t="s">
        <v>81</v>
      </c>
      <c r="H54" s="26" t="s">
        <v>80</v>
      </c>
      <c r="I54" s="26" t="s">
        <v>189</v>
      </c>
      <c r="J54" s="26" t="s">
        <v>96</v>
      </c>
      <c r="K54" s="17">
        <v>321503</v>
      </c>
      <c r="L54" s="4"/>
    </row>
    <row r="55" spans="1:12" ht="71.25">
      <c r="A55" s="14">
        <v>43</v>
      </c>
      <c r="B55" s="25" t="s">
        <v>7</v>
      </c>
      <c r="C55" s="26" t="s">
        <v>104</v>
      </c>
      <c r="D55" s="26" t="s">
        <v>67</v>
      </c>
      <c r="E55" s="26" t="s">
        <v>80</v>
      </c>
      <c r="F55" s="26" t="s">
        <v>94</v>
      </c>
      <c r="G55" s="26" t="s">
        <v>81</v>
      </c>
      <c r="H55" s="26" t="s">
        <v>80</v>
      </c>
      <c r="I55" s="26" t="s">
        <v>190</v>
      </c>
      <c r="J55" s="26" t="s">
        <v>96</v>
      </c>
      <c r="K55" s="17">
        <v>-13104</v>
      </c>
      <c r="L55" s="4"/>
    </row>
    <row r="56" spans="1:12" ht="112.9" customHeight="1">
      <c r="A56" s="14">
        <v>44</v>
      </c>
      <c r="B56" s="25" t="s">
        <v>8</v>
      </c>
      <c r="C56" s="26" t="s">
        <v>104</v>
      </c>
      <c r="D56" s="26" t="s">
        <v>67</v>
      </c>
      <c r="E56" s="26" t="s">
        <v>80</v>
      </c>
      <c r="F56" s="26" t="s">
        <v>94</v>
      </c>
      <c r="G56" s="26" t="s">
        <v>90</v>
      </c>
      <c r="H56" s="26" t="s">
        <v>80</v>
      </c>
      <c r="I56" s="26" t="s">
        <v>105</v>
      </c>
      <c r="J56" s="26" t="s">
        <v>96</v>
      </c>
      <c r="K56" s="17">
        <v>1309211</v>
      </c>
      <c r="L56" s="4"/>
    </row>
    <row r="57" spans="1:12" ht="94.15" customHeight="1">
      <c r="A57" s="13">
        <v>45</v>
      </c>
      <c r="B57" s="25" t="s">
        <v>9</v>
      </c>
      <c r="C57" s="26" t="s">
        <v>104</v>
      </c>
      <c r="D57" s="26" t="s">
        <v>67</v>
      </c>
      <c r="E57" s="26" t="s">
        <v>80</v>
      </c>
      <c r="F57" s="26" t="s">
        <v>94</v>
      </c>
      <c r="G57" s="26" t="s">
        <v>90</v>
      </c>
      <c r="H57" s="26" t="s">
        <v>80</v>
      </c>
      <c r="I57" s="26" t="s">
        <v>106</v>
      </c>
      <c r="J57" s="26" t="s">
        <v>96</v>
      </c>
      <c r="K57" s="17">
        <v>1662</v>
      </c>
      <c r="L57" s="4"/>
    </row>
    <row r="58" spans="1:12" ht="128.25">
      <c r="A58" s="13">
        <v>46</v>
      </c>
      <c r="B58" s="25" t="s">
        <v>10</v>
      </c>
      <c r="C58" s="26" t="s">
        <v>104</v>
      </c>
      <c r="D58" s="26" t="s">
        <v>67</v>
      </c>
      <c r="E58" s="26" t="s">
        <v>80</v>
      </c>
      <c r="F58" s="26" t="s">
        <v>94</v>
      </c>
      <c r="G58" s="26" t="s">
        <v>90</v>
      </c>
      <c r="H58" s="26" t="s">
        <v>80</v>
      </c>
      <c r="I58" s="26" t="s">
        <v>189</v>
      </c>
      <c r="J58" s="26" t="s">
        <v>96</v>
      </c>
      <c r="K58" s="17">
        <v>3640</v>
      </c>
      <c r="L58" s="4"/>
    </row>
    <row r="59" spans="1:12" ht="71.25">
      <c r="A59" s="14">
        <v>47</v>
      </c>
      <c r="B59" s="25" t="s">
        <v>191</v>
      </c>
      <c r="C59" s="26" t="s">
        <v>104</v>
      </c>
      <c r="D59" s="26" t="s">
        <v>67</v>
      </c>
      <c r="E59" s="26" t="s">
        <v>80</v>
      </c>
      <c r="F59" s="26" t="s">
        <v>94</v>
      </c>
      <c r="G59" s="26" t="s">
        <v>84</v>
      </c>
      <c r="H59" s="26" t="s">
        <v>80</v>
      </c>
      <c r="I59" s="26" t="s">
        <v>105</v>
      </c>
      <c r="J59" s="26" t="s">
        <v>96</v>
      </c>
      <c r="K59" s="17">
        <v>4104242</v>
      </c>
      <c r="L59" s="4"/>
    </row>
    <row r="60" spans="1:12" ht="45.6" customHeight="1">
      <c r="A60" s="14">
        <v>48</v>
      </c>
      <c r="B60" s="25" t="s">
        <v>192</v>
      </c>
      <c r="C60" s="26" t="s">
        <v>104</v>
      </c>
      <c r="D60" s="26" t="s">
        <v>67</v>
      </c>
      <c r="E60" s="26" t="s">
        <v>80</v>
      </c>
      <c r="F60" s="26" t="s">
        <v>94</v>
      </c>
      <c r="G60" s="26" t="s">
        <v>84</v>
      </c>
      <c r="H60" s="26" t="s">
        <v>80</v>
      </c>
      <c r="I60" s="26" t="s">
        <v>106</v>
      </c>
      <c r="J60" s="26" t="s">
        <v>96</v>
      </c>
      <c r="K60" s="17">
        <v>29117</v>
      </c>
      <c r="L60" s="4"/>
    </row>
    <row r="61" spans="1:12" ht="68.45" customHeight="1">
      <c r="A61" s="14">
        <v>49</v>
      </c>
      <c r="B61" s="25" t="s">
        <v>193</v>
      </c>
      <c r="C61" s="26" t="s">
        <v>104</v>
      </c>
      <c r="D61" s="26" t="s">
        <v>67</v>
      </c>
      <c r="E61" s="26" t="s">
        <v>80</v>
      </c>
      <c r="F61" s="26" t="s">
        <v>94</v>
      </c>
      <c r="G61" s="26" t="s">
        <v>84</v>
      </c>
      <c r="H61" s="26" t="s">
        <v>80</v>
      </c>
      <c r="I61" s="26" t="s">
        <v>189</v>
      </c>
      <c r="J61" s="26" t="s">
        <v>96</v>
      </c>
      <c r="K61" s="17">
        <v>16544</v>
      </c>
    </row>
    <row r="62" spans="1:12" ht="96.6" customHeight="1">
      <c r="A62" s="13">
        <v>50</v>
      </c>
      <c r="B62" s="25" t="s">
        <v>11</v>
      </c>
      <c r="C62" s="26" t="s">
        <v>104</v>
      </c>
      <c r="D62" s="26" t="s">
        <v>67</v>
      </c>
      <c r="E62" s="26" t="s">
        <v>80</v>
      </c>
      <c r="F62" s="26" t="s">
        <v>94</v>
      </c>
      <c r="G62" s="26" t="s">
        <v>69</v>
      </c>
      <c r="H62" s="26" t="s">
        <v>80</v>
      </c>
      <c r="I62" s="26" t="s">
        <v>105</v>
      </c>
      <c r="J62" s="26" t="s">
        <v>96</v>
      </c>
      <c r="K62" s="17">
        <v>745496</v>
      </c>
      <c r="L62" s="4"/>
    </row>
    <row r="63" spans="1:12" ht="114">
      <c r="A63" s="13">
        <v>51</v>
      </c>
      <c r="B63" s="25" t="s">
        <v>37</v>
      </c>
      <c r="C63" s="26" t="s">
        <v>104</v>
      </c>
      <c r="D63" s="26" t="s">
        <v>67</v>
      </c>
      <c r="E63" s="26" t="s">
        <v>80</v>
      </c>
      <c r="F63" s="26" t="s">
        <v>94</v>
      </c>
      <c r="G63" s="26" t="s">
        <v>260</v>
      </c>
      <c r="H63" s="26" t="s">
        <v>80</v>
      </c>
      <c r="I63" s="26" t="s">
        <v>105</v>
      </c>
      <c r="J63" s="26" t="s">
        <v>96</v>
      </c>
      <c r="K63" s="17">
        <v>936962</v>
      </c>
      <c r="L63" s="4"/>
    </row>
    <row r="64" spans="1:12" ht="55.15" customHeight="1">
      <c r="A64" s="14">
        <v>52</v>
      </c>
      <c r="B64" s="25" t="s">
        <v>194</v>
      </c>
      <c r="C64" s="26" t="s">
        <v>104</v>
      </c>
      <c r="D64" s="26" t="s">
        <v>67</v>
      </c>
      <c r="E64" s="26" t="s">
        <v>74</v>
      </c>
      <c r="F64" s="26" t="s">
        <v>80</v>
      </c>
      <c r="G64" s="26" t="s">
        <v>107</v>
      </c>
      <c r="H64" s="26" t="s">
        <v>80</v>
      </c>
      <c r="I64" s="26" t="s">
        <v>105</v>
      </c>
      <c r="J64" s="26" t="s">
        <v>96</v>
      </c>
      <c r="K64" s="17">
        <v>26052284</v>
      </c>
      <c r="L64" s="4"/>
    </row>
    <row r="65" spans="1:12" ht="31.9" customHeight="1">
      <c r="A65" s="14">
        <v>53</v>
      </c>
      <c r="B65" s="25" t="s">
        <v>195</v>
      </c>
      <c r="C65" s="26" t="s">
        <v>104</v>
      </c>
      <c r="D65" s="26" t="s">
        <v>67</v>
      </c>
      <c r="E65" s="26" t="s">
        <v>74</v>
      </c>
      <c r="F65" s="26" t="s">
        <v>80</v>
      </c>
      <c r="G65" s="26" t="s">
        <v>107</v>
      </c>
      <c r="H65" s="26" t="s">
        <v>80</v>
      </c>
      <c r="I65" s="26" t="s">
        <v>106</v>
      </c>
      <c r="J65" s="26" t="s">
        <v>96</v>
      </c>
      <c r="K65" s="17">
        <v>207098</v>
      </c>
      <c r="L65" s="4"/>
    </row>
    <row r="66" spans="1:12" ht="57">
      <c r="A66" s="14">
        <v>54</v>
      </c>
      <c r="B66" s="25" t="s">
        <v>196</v>
      </c>
      <c r="C66" s="26" t="s">
        <v>104</v>
      </c>
      <c r="D66" s="26" t="s">
        <v>67</v>
      </c>
      <c r="E66" s="26" t="s">
        <v>74</v>
      </c>
      <c r="F66" s="26" t="s">
        <v>80</v>
      </c>
      <c r="G66" s="26" t="s">
        <v>107</v>
      </c>
      <c r="H66" s="26" t="s">
        <v>80</v>
      </c>
      <c r="I66" s="26" t="s">
        <v>189</v>
      </c>
      <c r="J66" s="26" t="s">
        <v>96</v>
      </c>
      <c r="K66" s="17">
        <v>10561</v>
      </c>
    </row>
    <row r="67" spans="1:12" ht="57">
      <c r="A67" s="13">
        <v>55</v>
      </c>
      <c r="B67" s="25" t="s">
        <v>197</v>
      </c>
      <c r="C67" s="26" t="s">
        <v>104</v>
      </c>
      <c r="D67" s="26" t="s">
        <v>67</v>
      </c>
      <c r="E67" s="26" t="s">
        <v>74</v>
      </c>
      <c r="F67" s="26" t="s">
        <v>80</v>
      </c>
      <c r="G67" s="26" t="s">
        <v>108</v>
      </c>
      <c r="H67" s="26" t="s">
        <v>80</v>
      </c>
      <c r="I67" s="26" t="s">
        <v>106</v>
      </c>
      <c r="J67" s="26" t="s">
        <v>96</v>
      </c>
      <c r="K67" s="17">
        <v>-859</v>
      </c>
    </row>
    <row r="68" spans="1:12" ht="71.25">
      <c r="A68" s="13">
        <v>56</v>
      </c>
      <c r="B68" s="25" t="s">
        <v>198</v>
      </c>
      <c r="C68" s="26" t="s">
        <v>104</v>
      </c>
      <c r="D68" s="26" t="s">
        <v>67</v>
      </c>
      <c r="E68" s="26" t="s">
        <v>74</v>
      </c>
      <c r="F68" s="26" t="s">
        <v>80</v>
      </c>
      <c r="G68" s="26" t="s">
        <v>109</v>
      </c>
      <c r="H68" s="26" t="s">
        <v>80</v>
      </c>
      <c r="I68" s="26" t="s">
        <v>105</v>
      </c>
      <c r="J68" s="26" t="s">
        <v>96</v>
      </c>
      <c r="K68" s="17">
        <v>18002826</v>
      </c>
    </row>
    <row r="69" spans="1:12" ht="42" customHeight="1">
      <c r="A69" s="14">
        <v>57</v>
      </c>
      <c r="B69" s="25" t="s">
        <v>59</v>
      </c>
      <c r="C69" s="26" t="s">
        <v>104</v>
      </c>
      <c r="D69" s="26" t="s">
        <v>67</v>
      </c>
      <c r="E69" s="26" t="s">
        <v>74</v>
      </c>
      <c r="F69" s="26" t="s">
        <v>80</v>
      </c>
      <c r="G69" s="26" t="s">
        <v>109</v>
      </c>
      <c r="H69" s="26" t="s">
        <v>80</v>
      </c>
      <c r="I69" s="26" t="s">
        <v>106</v>
      </c>
      <c r="J69" s="26" t="s">
        <v>96</v>
      </c>
      <c r="K69" s="17">
        <v>153853</v>
      </c>
    </row>
    <row r="70" spans="1:12" ht="85.5">
      <c r="A70" s="14">
        <v>58</v>
      </c>
      <c r="B70" s="25" t="s">
        <v>199</v>
      </c>
      <c r="C70" s="26" t="s">
        <v>104</v>
      </c>
      <c r="D70" s="26" t="s">
        <v>67</v>
      </c>
      <c r="E70" s="26" t="s">
        <v>74</v>
      </c>
      <c r="F70" s="26" t="s">
        <v>80</v>
      </c>
      <c r="G70" s="26" t="s">
        <v>109</v>
      </c>
      <c r="H70" s="26" t="s">
        <v>80</v>
      </c>
      <c r="I70" s="26" t="s">
        <v>189</v>
      </c>
      <c r="J70" s="26" t="s">
        <v>96</v>
      </c>
      <c r="K70" s="17">
        <v>2680</v>
      </c>
    </row>
    <row r="71" spans="1:12" ht="69" customHeight="1">
      <c r="A71" s="14">
        <v>59</v>
      </c>
      <c r="B71" s="25" t="s">
        <v>200</v>
      </c>
      <c r="C71" s="26" t="s">
        <v>104</v>
      </c>
      <c r="D71" s="26" t="s">
        <v>67</v>
      </c>
      <c r="E71" s="26" t="s">
        <v>74</v>
      </c>
      <c r="F71" s="26" t="s">
        <v>80</v>
      </c>
      <c r="G71" s="26" t="s">
        <v>110</v>
      </c>
      <c r="H71" s="26" t="s">
        <v>80</v>
      </c>
      <c r="I71" s="26" t="s">
        <v>105</v>
      </c>
      <c r="J71" s="26" t="s">
        <v>96</v>
      </c>
      <c r="K71" s="17">
        <v>9758</v>
      </c>
    </row>
    <row r="72" spans="1:12" ht="57">
      <c r="A72" s="13">
        <v>60</v>
      </c>
      <c r="B72" s="25" t="s">
        <v>201</v>
      </c>
      <c r="C72" s="26" t="s">
        <v>104</v>
      </c>
      <c r="D72" s="26" t="s">
        <v>67</v>
      </c>
      <c r="E72" s="26" t="s">
        <v>74</v>
      </c>
      <c r="F72" s="26" t="s">
        <v>94</v>
      </c>
      <c r="G72" s="26" t="s">
        <v>81</v>
      </c>
      <c r="H72" s="26" t="s">
        <v>94</v>
      </c>
      <c r="I72" s="26" t="s">
        <v>105</v>
      </c>
      <c r="J72" s="26" t="s">
        <v>96</v>
      </c>
      <c r="K72" s="17">
        <v>8312726</v>
      </c>
    </row>
    <row r="73" spans="1:12" ht="28.5">
      <c r="A73" s="13">
        <v>61</v>
      </c>
      <c r="B73" s="25" t="s">
        <v>202</v>
      </c>
      <c r="C73" s="26" t="s">
        <v>104</v>
      </c>
      <c r="D73" s="26" t="s">
        <v>67</v>
      </c>
      <c r="E73" s="26" t="s">
        <v>74</v>
      </c>
      <c r="F73" s="26" t="s">
        <v>94</v>
      </c>
      <c r="G73" s="26" t="s">
        <v>81</v>
      </c>
      <c r="H73" s="26" t="s">
        <v>94</v>
      </c>
      <c r="I73" s="26" t="s">
        <v>106</v>
      </c>
      <c r="J73" s="26" t="s">
        <v>96</v>
      </c>
      <c r="K73" s="17">
        <v>656318</v>
      </c>
    </row>
    <row r="74" spans="1:12" ht="52.9" customHeight="1">
      <c r="A74" s="14">
        <v>62</v>
      </c>
      <c r="B74" s="25" t="s">
        <v>203</v>
      </c>
      <c r="C74" s="26" t="s">
        <v>104</v>
      </c>
      <c r="D74" s="26" t="s">
        <v>67</v>
      </c>
      <c r="E74" s="26" t="s">
        <v>74</v>
      </c>
      <c r="F74" s="26" t="s">
        <v>94</v>
      </c>
      <c r="G74" s="26" t="s">
        <v>81</v>
      </c>
      <c r="H74" s="26" t="s">
        <v>94</v>
      </c>
      <c r="I74" s="26" t="s">
        <v>189</v>
      </c>
      <c r="J74" s="26" t="s">
        <v>96</v>
      </c>
      <c r="K74" s="17">
        <v>299824</v>
      </c>
    </row>
    <row r="75" spans="1:12" ht="52.9" customHeight="1">
      <c r="A75" s="14">
        <v>63</v>
      </c>
      <c r="B75" s="25" t="s">
        <v>12</v>
      </c>
      <c r="C75" s="26" t="s">
        <v>104</v>
      </c>
      <c r="D75" s="26" t="s">
        <v>67</v>
      </c>
      <c r="E75" s="26" t="s">
        <v>74</v>
      </c>
      <c r="F75" s="26" t="s">
        <v>94</v>
      </c>
      <c r="G75" s="26" t="s">
        <v>90</v>
      </c>
      <c r="H75" s="26" t="s">
        <v>94</v>
      </c>
      <c r="I75" s="26" t="s">
        <v>105</v>
      </c>
      <c r="J75" s="26" t="s">
        <v>96</v>
      </c>
      <c r="K75" s="17">
        <v>-2179</v>
      </c>
    </row>
    <row r="76" spans="1:12" ht="44.45" customHeight="1">
      <c r="A76" s="14">
        <v>64</v>
      </c>
      <c r="B76" s="25" t="s">
        <v>13</v>
      </c>
      <c r="C76" s="26" t="s">
        <v>104</v>
      </c>
      <c r="D76" s="26" t="s">
        <v>67</v>
      </c>
      <c r="E76" s="26" t="s">
        <v>74</v>
      </c>
      <c r="F76" s="26" t="s">
        <v>94</v>
      </c>
      <c r="G76" s="26" t="s">
        <v>90</v>
      </c>
      <c r="H76" s="26" t="s">
        <v>94</v>
      </c>
      <c r="I76" s="26" t="s">
        <v>106</v>
      </c>
      <c r="J76" s="26" t="s">
        <v>96</v>
      </c>
      <c r="K76" s="17">
        <v>-1734</v>
      </c>
    </row>
    <row r="77" spans="1:12" ht="43.15" customHeight="1">
      <c r="A77" s="13">
        <v>65</v>
      </c>
      <c r="B77" s="25" t="s">
        <v>204</v>
      </c>
      <c r="C77" s="26" t="s">
        <v>104</v>
      </c>
      <c r="D77" s="26" t="s">
        <v>67</v>
      </c>
      <c r="E77" s="26" t="s">
        <v>74</v>
      </c>
      <c r="F77" s="26" t="s">
        <v>93</v>
      </c>
      <c r="G77" s="26" t="s">
        <v>81</v>
      </c>
      <c r="H77" s="26" t="s">
        <v>80</v>
      </c>
      <c r="I77" s="26" t="s">
        <v>105</v>
      </c>
      <c r="J77" s="26" t="s">
        <v>96</v>
      </c>
      <c r="K77" s="17">
        <v>1274771</v>
      </c>
    </row>
    <row r="78" spans="1:12" ht="55.9" customHeight="1">
      <c r="A78" s="13">
        <v>66</v>
      </c>
      <c r="B78" s="25" t="s">
        <v>205</v>
      </c>
      <c r="C78" s="26" t="s">
        <v>104</v>
      </c>
      <c r="D78" s="26" t="s">
        <v>67</v>
      </c>
      <c r="E78" s="26" t="s">
        <v>74</v>
      </c>
      <c r="F78" s="26" t="s">
        <v>70</v>
      </c>
      <c r="G78" s="26" t="s">
        <v>81</v>
      </c>
      <c r="H78" s="26" t="s">
        <v>94</v>
      </c>
      <c r="I78" s="26" t="s">
        <v>105</v>
      </c>
      <c r="J78" s="26" t="s">
        <v>96</v>
      </c>
      <c r="K78" s="17">
        <v>7689801</v>
      </c>
    </row>
    <row r="79" spans="1:12" ht="42.75">
      <c r="A79" s="14">
        <v>67</v>
      </c>
      <c r="B79" s="25" t="s">
        <v>206</v>
      </c>
      <c r="C79" s="26" t="s">
        <v>104</v>
      </c>
      <c r="D79" s="26" t="s">
        <v>67</v>
      </c>
      <c r="E79" s="26" t="s">
        <v>74</v>
      </c>
      <c r="F79" s="26" t="s">
        <v>70</v>
      </c>
      <c r="G79" s="26" t="s">
        <v>81</v>
      </c>
      <c r="H79" s="26" t="s">
        <v>94</v>
      </c>
      <c r="I79" s="26" t="s">
        <v>106</v>
      </c>
      <c r="J79" s="26" t="s">
        <v>96</v>
      </c>
      <c r="K79" s="17">
        <v>4829</v>
      </c>
    </row>
    <row r="80" spans="1:12" ht="71.25">
      <c r="A80" s="14">
        <v>68</v>
      </c>
      <c r="B80" s="25" t="s">
        <v>207</v>
      </c>
      <c r="C80" s="26" t="s">
        <v>104</v>
      </c>
      <c r="D80" s="26" t="s">
        <v>67</v>
      </c>
      <c r="E80" s="26" t="s">
        <v>111</v>
      </c>
      <c r="F80" s="26" t="s">
        <v>80</v>
      </c>
      <c r="G80" s="26" t="s">
        <v>90</v>
      </c>
      <c r="H80" s="26" t="s">
        <v>70</v>
      </c>
      <c r="I80" s="26" t="s">
        <v>105</v>
      </c>
      <c r="J80" s="26" t="s">
        <v>96</v>
      </c>
      <c r="K80" s="17">
        <v>8932240</v>
      </c>
    </row>
    <row r="81" spans="1:11" ht="43.9" customHeight="1">
      <c r="A81" s="14">
        <v>69</v>
      </c>
      <c r="B81" s="25" t="s">
        <v>208</v>
      </c>
      <c r="C81" s="26" t="s">
        <v>104</v>
      </c>
      <c r="D81" s="26" t="s">
        <v>67</v>
      </c>
      <c r="E81" s="26" t="s">
        <v>111</v>
      </c>
      <c r="F81" s="26" t="s">
        <v>80</v>
      </c>
      <c r="G81" s="26" t="s">
        <v>90</v>
      </c>
      <c r="H81" s="26" t="s">
        <v>70</v>
      </c>
      <c r="I81" s="26" t="s">
        <v>106</v>
      </c>
      <c r="J81" s="26" t="s">
        <v>96</v>
      </c>
      <c r="K81" s="17">
        <v>92627</v>
      </c>
    </row>
    <row r="82" spans="1:11" ht="57">
      <c r="A82" s="13">
        <v>70</v>
      </c>
      <c r="B82" s="25" t="s">
        <v>209</v>
      </c>
      <c r="C82" s="26" t="s">
        <v>104</v>
      </c>
      <c r="D82" s="26" t="s">
        <v>67</v>
      </c>
      <c r="E82" s="26" t="s">
        <v>111</v>
      </c>
      <c r="F82" s="26" t="s">
        <v>111</v>
      </c>
      <c r="G82" s="26" t="s">
        <v>112</v>
      </c>
      <c r="H82" s="26" t="s">
        <v>70</v>
      </c>
      <c r="I82" s="26" t="s">
        <v>105</v>
      </c>
      <c r="J82" s="26" t="s">
        <v>96</v>
      </c>
      <c r="K82" s="17">
        <v>9003297</v>
      </c>
    </row>
    <row r="83" spans="1:11" ht="42.75">
      <c r="A83" s="13">
        <v>71</v>
      </c>
      <c r="B83" s="25" t="s">
        <v>210</v>
      </c>
      <c r="C83" s="26" t="s">
        <v>104</v>
      </c>
      <c r="D83" s="26" t="s">
        <v>67</v>
      </c>
      <c r="E83" s="26" t="s">
        <v>111</v>
      </c>
      <c r="F83" s="26" t="s">
        <v>111</v>
      </c>
      <c r="G83" s="26" t="s">
        <v>112</v>
      </c>
      <c r="H83" s="26" t="s">
        <v>70</v>
      </c>
      <c r="I83" s="26" t="s">
        <v>106</v>
      </c>
      <c r="J83" s="26" t="s">
        <v>96</v>
      </c>
      <c r="K83" s="17">
        <v>114123</v>
      </c>
    </row>
    <row r="84" spans="1:11" ht="57">
      <c r="A84" s="14">
        <v>72</v>
      </c>
      <c r="B84" s="25" t="s">
        <v>211</v>
      </c>
      <c r="C84" s="26" t="s">
        <v>104</v>
      </c>
      <c r="D84" s="26" t="s">
        <v>67</v>
      </c>
      <c r="E84" s="26" t="s">
        <v>111</v>
      </c>
      <c r="F84" s="26" t="s">
        <v>111</v>
      </c>
      <c r="G84" s="26" t="s">
        <v>112</v>
      </c>
      <c r="H84" s="26" t="s">
        <v>70</v>
      </c>
      <c r="I84" s="26" t="s">
        <v>189</v>
      </c>
      <c r="J84" s="26" t="s">
        <v>96</v>
      </c>
      <c r="K84" s="17">
        <v>10277</v>
      </c>
    </row>
    <row r="85" spans="1:11" ht="57">
      <c r="A85" s="14">
        <v>73</v>
      </c>
      <c r="B85" s="25" t="s">
        <v>212</v>
      </c>
      <c r="C85" s="26" t="s">
        <v>104</v>
      </c>
      <c r="D85" s="26" t="s">
        <v>67</v>
      </c>
      <c r="E85" s="26" t="s">
        <v>111</v>
      </c>
      <c r="F85" s="26" t="s">
        <v>111</v>
      </c>
      <c r="G85" s="26" t="s">
        <v>86</v>
      </c>
      <c r="H85" s="26" t="s">
        <v>70</v>
      </c>
      <c r="I85" s="26" t="s">
        <v>105</v>
      </c>
      <c r="J85" s="26" t="s">
        <v>96</v>
      </c>
      <c r="K85" s="17">
        <v>6879098</v>
      </c>
    </row>
    <row r="86" spans="1:11" ht="42.75">
      <c r="A86" s="14">
        <v>74</v>
      </c>
      <c r="B86" s="25" t="s">
        <v>213</v>
      </c>
      <c r="C86" s="26" t="s">
        <v>104</v>
      </c>
      <c r="D86" s="26" t="s">
        <v>67</v>
      </c>
      <c r="E86" s="26" t="s">
        <v>111</v>
      </c>
      <c r="F86" s="26" t="s">
        <v>111</v>
      </c>
      <c r="G86" s="26" t="s">
        <v>86</v>
      </c>
      <c r="H86" s="26" t="s">
        <v>70</v>
      </c>
      <c r="I86" s="26" t="s">
        <v>106</v>
      </c>
      <c r="J86" s="26" t="s">
        <v>96</v>
      </c>
      <c r="K86" s="17">
        <v>38942</v>
      </c>
    </row>
    <row r="87" spans="1:11" ht="57">
      <c r="A87" s="13">
        <v>75</v>
      </c>
      <c r="B87" s="25" t="s">
        <v>14</v>
      </c>
      <c r="C87" s="26" t="s">
        <v>104</v>
      </c>
      <c r="D87" s="26" t="s">
        <v>67</v>
      </c>
      <c r="E87" s="26" t="s">
        <v>111</v>
      </c>
      <c r="F87" s="26" t="s">
        <v>111</v>
      </c>
      <c r="G87" s="26" t="s">
        <v>86</v>
      </c>
      <c r="H87" s="26" t="s">
        <v>70</v>
      </c>
      <c r="I87" s="26" t="s">
        <v>189</v>
      </c>
      <c r="J87" s="26" t="s">
        <v>96</v>
      </c>
      <c r="K87" s="17">
        <v>1082</v>
      </c>
    </row>
    <row r="88" spans="1:11" ht="57">
      <c r="A88" s="13">
        <v>76</v>
      </c>
      <c r="B88" s="27" t="s">
        <v>15</v>
      </c>
      <c r="C88" s="26" t="s">
        <v>104</v>
      </c>
      <c r="D88" s="26" t="s">
        <v>67</v>
      </c>
      <c r="E88" s="26" t="s">
        <v>102</v>
      </c>
      <c r="F88" s="26" t="s">
        <v>93</v>
      </c>
      <c r="G88" s="26" t="s">
        <v>81</v>
      </c>
      <c r="H88" s="26" t="s">
        <v>80</v>
      </c>
      <c r="I88" s="26" t="s">
        <v>261</v>
      </c>
      <c r="J88" s="26" t="s">
        <v>96</v>
      </c>
      <c r="K88" s="17">
        <v>9052243</v>
      </c>
    </row>
    <row r="89" spans="1:11" ht="71.25">
      <c r="A89" s="14">
        <v>77</v>
      </c>
      <c r="B89" s="27" t="s">
        <v>16</v>
      </c>
      <c r="C89" s="26" t="s">
        <v>104</v>
      </c>
      <c r="D89" s="26" t="s">
        <v>67</v>
      </c>
      <c r="E89" s="26" t="s">
        <v>102</v>
      </c>
      <c r="F89" s="26" t="s">
        <v>93</v>
      </c>
      <c r="G89" s="26" t="s">
        <v>81</v>
      </c>
      <c r="H89" s="26" t="s">
        <v>80</v>
      </c>
      <c r="I89" s="26" t="s">
        <v>262</v>
      </c>
      <c r="J89" s="26" t="s">
        <v>96</v>
      </c>
      <c r="K89" s="17">
        <v>88657</v>
      </c>
    </row>
    <row r="90" spans="1:11" ht="43.15" customHeight="1">
      <c r="A90" s="14">
        <v>78</v>
      </c>
      <c r="B90" s="27" t="s">
        <v>17</v>
      </c>
      <c r="C90" s="26" t="s">
        <v>104</v>
      </c>
      <c r="D90" s="26" t="s">
        <v>67</v>
      </c>
      <c r="E90" s="26" t="s">
        <v>102</v>
      </c>
      <c r="F90" s="26" t="s">
        <v>93</v>
      </c>
      <c r="G90" s="26" t="s">
        <v>81</v>
      </c>
      <c r="H90" s="26" t="s">
        <v>80</v>
      </c>
      <c r="I90" s="26" t="s">
        <v>190</v>
      </c>
      <c r="J90" s="26" t="s">
        <v>96</v>
      </c>
      <c r="K90" s="17">
        <v>2235</v>
      </c>
    </row>
    <row r="91" spans="1:11" ht="128.25">
      <c r="A91" s="14">
        <v>79</v>
      </c>
      <c r="B91" s="25" t="s">
        <v>187</v>
      </c>
      <c r="C91" s="26" t="s">
        <v>104</v>
      </c>
      <c r="D91" s="26" t="s">
        <v>67</v>
      </c>
      <c r="E91" s="26" t="s">
        <v>68</v>
      </c>
      <c r="F91" s="26" t="s">
        <v>168</v>
      </c>
      <c r="G91" s="26" t="s">
        <v>169</v>
      </c>
      <c r="H91" s="26" t="s">
        <v>80</v>
      </c>
      <c r="I91" s="26" t="s">
        <v>188</v>
      </c>
      <c r="J91" s="26" t="s">
        <v>72</v>
      </c>
      <c r="K91" s="17">
        <v>6402</v>
      </c>
    </row>
    <row r="92" spans="1:11" ht="57" customHeight="1">
      <c r="A92" s="13">
        <v>80</v>
      </c>
      <c r="B92" s="25" t="s">
        <v>60</v>
      </c>
      <c r="C92" s="26" t="s">
        <v>104</v>
      </c>
      <c r="D92" s="26" t="s">
        <v>67</v>
      </c>
      <c r="E92" s="26" t="s">
        <v>68</v>
      </c>
      <c r="F92" s="26" t="s">
        <v>168</v>
      </c>
      <c r="G92" s="26" t="s">
        <v>214</v>
      </c>
      <c r="H92" s="26" t="s">
        <v>80</v>
      </c>
      <c r="I92" s="26" t="s">
        <v>71</v>
      </c>
      <c r="J92" s="26" t="s">
        <v>72</v>
      </c>
      <c r="K92" s="17">
        <v>50831</v>
      </c>
    </row>
    <row r="93" spans="1:11" ht="28.5">
      <c r="A93" s="13">
        <v>81</v>
      </c>
      <c r="B93" s="21" t="s">
        <v>215</v>
      </c>
      <c r="C93" s="22"/>
      <c r="D93" s="23"/>
      <c r="E93" s="23"/>
      <c r="F93" s="23"/>
      <c r="G93" s="23"/>
      <c r="H93" s="23"/>
      <c r="I93" s="23"/>
      <c r="J93" s="24"/>
      <c r="K93" s="16">
        <f>SUM(K94)</f>
        <v>68880</v>
      </c>
    </row>
    <row r="94" spans="1:11" ht="128.25">
      <c r="A94" s="14">
        <v>82</v>
      </c>
      <c r="B94" s="25" t="s">
        <v>187</v>
      </c>
      <c r="C94" s="26" t="s">
        <v>115</v>
      </c>
      <c r="D94" s="26" t="s">
        <v>67</v>
      </c>
      <c r="E94" s="26" t="s">
        <v>68</v>
      </c>
      <c r="F94" s="26" t="s">
        <v>168</v>
      </c>
      <c r="G94" s="26" t="s">
        <v>169</v>
      </c>
      <c r="H94" s="26" t="s">
        <v>80</v>
      </c>
      <c r="I94" s="26" t="s">
        <v>188</v>
      </c>
      <c r="J94" s="26" t="s">
        <v>72</v>
      </c>
      <c r="K94" s="17">
        <v>68880</v>
      </c>
    </row>
    <row r="95" spans="1:11" ht="15">
      <c r="A95" s="14">
        <v>83</v>
      </c>
      <c r="B95" s="21" t="s">
        <v>159</v>
      </c>
      <c r="C95" s="22"/>
      <c r="D95" s="23"/>
      <c r="E95" s="23"/>
      <c r="F95" s="23"/>
      <c r="G95" s="23"/>
      <c r="H95" s="23"/>
      <c r="I95" s="23"/>
      <c r="J95" s="24"/>
      <c r="K95" s="16">
        <f>SUM(K96:K127)</f>
        <v>516889925</v>
      </c>
    </row>
    <row r="96" spans="1:11" ht="57">
      <c r="A96" s="14">
        <v>84</v>
      </c>
      <c r="B96" s="25" t="s">
        <v>61</v>
      </c>
      <c r="C96" s="26" t="s">
        <v>118</v>
      </c>
      <c r="D96" s="26" t="s">
        <v>67</v>
      </c>
      <c r="E96" s="26" t="s">
        <v>102</v>
      </c>
      <c r="F96" s="26" t="s">
        <v>114</v>
      </c>
      <c r="G96" s="26" t="s">
        <v>119</v>
      </c>
      <c r="H96" s="26" t="s">
        <v>80</v>
      </c>
      <c r="I96" s="26" t="s">
        <v>105</v>
      </c>
      <c r="J96" s="26" t="s">
        <v>96</v>
      </c>
      <c r="K96" s="17">
        <v>125000</v>
      </c>
    </row>
    <row r="97" spans="1:12" ht="99.75">
      <c r="A97" s="13">
        <v>85</v>
      </c>
      <c r="B97" s="25" t="s">
        <v>62</v>
      </c>
      <c r="C97" s="26" t="s">
        <v>118</v>
      </c>
      <c r="D97" s="26" t="s">
        <v>67</v>
      </c>
      <c r="E97" s="26" t="s">
        <v>102</v>
      </c>
      <c r="F97" s="26" t="s">
        <v>114</v>
      </c>
      <c r="G97" s="26" t="s">
        <v>120</v>
      </c>
      <c r="H97" s="26" t="s">
        <v>80</v>
      </c>
      <c r="I97" s="26" t="s">
        <v>105</v>
      </c>
      <c r="J97" s="26" t="s">
        <v>96</v>
      </c>
      <c r="K97" s="17">
        <v>28800</v>
      </c>
    </row>
    <row r="98" spans="1:12" ht="94.15" customHeight="1">
      <c r="A98" s="13">
        <v>86</v>
      </c>
      <c r="B98" s="25" t="s">
        <v>63</v>
      </c>
      <c r="C98" s="26" t="s">
        <v>118</v>
      </c>
      <c r="D98" s="26" t="s">
        <v>67</v>
      </c>
      <c r="E98" s="26" t="s">
        <v>121</v>
      </c>
      <c r="F98" s="26" t="s">
        <v>113</v>
      </c>
      <c r="G98" s="26" t="s">
        <v>216</v>
      </c>
      <c r="H98" s="26" t="s">
        <v>70</v>
      </c>
      <c r="I98" s="26" t="s">
        <v>123</v>
      </c>
      <c r="J98" s="26" t="s">
        <v>83</v>
      </c>
      <c r="K98" s="17">
        <v>3886855</v>
      </c>
    </row>
    <row r="99" spans="1:12" ht="42" customHeight="1">
      <c r="A99" s="14">
        <v>87</v>
      </c>
      <c r="B99" s="25" t="s">
        <v>217</v>
      </c>
      <c r="C99" s="26" t="s">
        <v>118</v>
      </c>
      <c r="D99" s="26" t="s">
        <v>67</v>
      </c>
      <c r="E99" s="26" t="s">
        <v>124</v>
      </c>
      <c r="F99" s="26" t="s">
        <v>80</v>
      </c>
      <c r="G99" s="26" t="s">
        <v>125</v>
      </c>
      <c r="H99" s="26" t="s">
        <v>70</v>
      </c>
      <c r="I99" s="26" t="s">
        <v>123</v>
      </c>
      <c r="J99" s="26" t="s">
        <v>126</v>
      </c>
      <c r="K99" s="17">
        <v>29200</v>
      </c>
    </row>
    <row r="100" spans="1:12" ht="30" customHeight="1">
      <c r="A100" s="14">
        <v>88</v>
      </c>
      <c r="B100" s="25" t="s">
        <v>218</v>
      </c>
      <c r="C100" s="26" t="s">
        <v>118</v>
      </c>
      <c r="D100" s="26" t="s">
        <v>67</v>
      </c>
      <c r="E100" s="26" t="s">
        <v>124</v>
      </c>
      <c r="F100" s="26" t="s">
        <v>94</v>
      </c>
      <c r="G100" s="26" t="s">
        <v>127</v>
      </c>
      <c r="H100" s="26" t="s">
        <v>70</v>
      </c>
      <c r="I100" s="26" t="s">
        <v>71</v>
      </c>
      <c r="J100" s="26" t="s">
        <v>126</v>
      </c>
      <c r="K100" s="17">
        <v>66935</v>
      </c>
    </row>
    <row r="101" spans="1:12" ht="28.5">
      <c r="A101" s="14">
        <v>89</v>
      </c>
      <c r="B101" s="25" t="s">
        <v>219</v>
      </c>
      <c r="C101" s="26" t="s">
        <v>118</v>
      </c>
      <c r="D101" s="26" t="s">
        <v>67</v>
      </c>
      <c r="E101" s="26" t="s">
        <v>124</v>
      </c>
      <c r="F101" s="26" t="s">
        <v>94</v>
      </c>
      <c r="G101" s="26" t="s">
        <v>125</v>
      </c>
      <c r="H101" s="26" t="s">
        <v>70</v>
      </c>
      <c r="I101" s="26" t="s">
        <v>220</v>
      </c>
      <c r="J101" s="26" t="s">
        <v>126</v>
      </c>
      <c r="K101" s="17">
        <v>2323492</v>
      </c>
    </row>
    <row r="102" spans="1:12" ht="42.75">
      <c r="A102" s="13">
        <v>90</v>
      </c>
      <c r="B102" s="25" t="s">
        <v>221</v>
      </c>
      <c r="C102" s="26" t="s">
        <v>118</v>
      </c>
      <c r="D102" s="26" t="s">
        <v>67</v>
      </c>
      <c r="E102" s="26" t="s">
        <v>68</v>
      </c>
      <c r="F102" s="26" t="s">
        <v>94</v>
      </c>
      <c r="G102" s="26" t="s">
        <v>90</v>
      </c>
      <c r="H102" s="26" t="s">
        <v>94</v>
      </c>
      <c r="I102" s="26" t="s">
        <v>71</v>
      </c>
      <c r="J102" s="26" t="s">
        <v>72</v>
      </c>
      <c r="K102" s="17">
        <v>55916</v>
      </c>
    </row>
    <row r="103" spans="1:12" ht="56.45" customHeight="1">
      <c r="A103" s="13">
        <v>91</v>
      </c>
      <c r="B103" s="25" t="s">
        <v>222</v>
      </c>
      <c r="C103" s="26" t="s">
        <v>118</v>
      </c>
      <c r="D103" s="26" t="s">
        <v>67</v>
      </c>
      <c r="E103" s="26" t="s">
        <v>68</v>
      </c>
      <c r="F103" s="26" t="s">
        <v>114</v>
      </c>
      <c r="G103" s="26" t="s">
        <v>81</v>
      </c>
      <c r="H103" s="26" t="s">
        <v>70</v>
      </c>
      <c r="I103" s="26" t="s">
        <v>71</v>
      </c>
      <c r="J103" s="26" t="s">
        <v>72</v>
      </c>
      <c r="K103" s="17">
        <v>177160</v>
      </c>
      <c r="L103" s="4"/>
    </row>
    <row r="104" spans="1:12" ht="85.5">
      <c r="A104" s="14">
        <v>92</v>
      </c>
      <c r="B104" s="25" t="s">
        <v>223</v>
      </c>
      <c r="C104" s="26" t="s">
        <v>118</v>
      </c>
      <c r="D104" s="26" t="s">
        <v>67</v>
      </c>
      <c r="E104" s="26" t="s">
        <v>68</v>
      </c>
      <c r="F104" s="26" t="s">
        <v>114</v>
      </c>
      <c r="G104" s="26" t="s">
        <v>224</v>
      </c>
      <c r="H104" s="26" t="s">
        <v>70</v>
      </c>
      <c r="I104" s="26" t="s">
        <v>123</v>
      </c>
      <c r="J104" s="26" t="s">
        <v>72</v>
      </c>
      <c r="K104" s="17">
        <v>29224</v>
      </c>
    </row>
    <row r="105" spans="1:12" ht="142.5">
      <c r="A105" s="14">
        <v>93</v>
      </c>
      <c r="B105" s="25" t="s">
        <v>225</v>
      </c>
      <c r="C105" s="26" t="s">
        <v>118</v>
      </c>
      <c r="D105" s="26" t="s">
        <v>67</v>
      </c>
      <c r="E105" s="26" t="s">
        <v>68</v>
      </c>
      <c r="F105" s="26" t="s">
        <v>168</v>
      </c>
      <c r="G105" s="26" t="s">
        <v>226</v>
      </c>
      <c r="H105" s="26" t="s">
        <v>70</v>
      </c>
      <c r="I105" s="26" t="s">
        <v>71</v>
      </c>
      <c r="J105" s="26" t="s">
        <v>72</v>
      </c>
      <c r="K105" s="17">
        <v>854464</v>
      </c>
    </row>
    <row r="106" spans="1:12" ht="111" customHeight="1">
      <c r="A106" s="14">
        <v>94</v>
      </c>
      <c r="B106" s="25" t="s">
        <v>227</v>
      </c>
      <c r="C106" s="26" t="s">
        <v>118</v>
      </c>
      <c r="D106" s="26" t="s">
        <v>67</v>
      </c>
      <c r="E106" s="26" t="s">
        <v>68</v>
      </c>
      <c r="F106" s="26" t="s">
        <v>168</v>
      </c>
      <c r="G106" s="26" t="s">
        <v>228</v>
      </c>
      <c r="H106" s="26" t="s">
        <v>70</v>
      </c>
      <c r="I106" s="26" t="s">
        <v>71</v>
      </c>
      <c r="J106" s="26" t="s">
        <v>72</v>
      </c>
      <c r="K106" s="17">
        <v>745491</v>
      </c>
    </row>
    <row r="107" spans="1:12" ht="28.5">
      <c r="A107" s="13">
        <v>95</v>
      </c>
      <c r="B107" s="25" t="s">
        <v>229</v>
      </c>
      <c r="C107" s="26" t="s">
        <v>118</v>
      </c>
      <c r="D107" s="26" t="s">
        <v>67</v>
      </c>
      <c r="E107" s="26" t="s">
        <v>73</v>
      </c>
      <c r="F107" s="26" t="s">
        <v>80</v>
      </c>
      <c r="G107" s="26" t="s">
        <v>69</v>
      </c>
      <c r="H107" s="26" t="s">
        <v>70</v>
      </c>
      <c r="I107" s="26" t="s">
        <v>71</v>
      </c>
      <c r="J107" s="26" t="s">
        <v>75</v>
      </c>
      <c r="K107" s="17">
        <v>-223</v>
      </c>
      <c r="L107" s="4"/>
    </row>
    <row r="108" spans="1:12" ht="15">
      <c r="A108" s="13">
        <v>96</v>
      </c>
      <c r="B108" s="25" t="s">
        <v>18</v>
      </c>
      <c r="C108" s="26" t="s">
        <v>118</v>
      </c>
      <c r="D108" s="26" t="s">
        <v>67</v>
      </c>
      <c r="E108" s="26" t="s">
        <v>73</v>
      </c>
      <c r="F108" s="26" t="s">
        <v>74</v>
      </c>
      <c r="G108" s="26" t="s">
        <v>69</v>
      </c>
      <c r="H108" s="26" t="s">
        <v>70</v>
      </c>
      <c r="I108" s="26" t="s">
        <v>71</v>
      </c>
      <c r="J108" s="26" t="s">
        <v>75</v>
      </c>
      <c r="K108" s="17">
        <v>1140</v>
      </c>
      <c r="L108" s="4"/>
    </row>
    <row r="109" spans="1:12" ht="28.5">
      <c r="A109" s="14">
        <v>97</v>
      </c>
      <c r="B109" s="25" t="s">
        <v>35</v>
      </c>
      <c r="C109" s="26" t="s">
        <v>118</v>
      </c>
      <c r="D109" s="26" t="s">
        <v>67</v>
      </c>
      <c r="E109" s="26" t="s">
        <v>73</v>
      </c>
      <c r="F109" s="26" t="s">
        <v>155</v>
      </c>
      <c r="G109" s="26" t="s">
        <v>90</v>
      </c>
      <c r="H109" s="26" t="s">
        <v>70</v>
      </c>
      <c r="I109" s="26" t="s">
        <v>71</v>
      </c>
      <c r="J109" s="26" t="s">
        <v>75</v>
      </c>
      <c r="K109" s="17">
        <v>101000</v>
      </c>
      <c r="L109" s="4"/>
    </row>
    <row r="110" spans="1:12" ht="28.5">
      <c r="A110" s="14">
        <v>98</v>
      </c>
      <c r="B110" s="25" t="s">
        <v>36</v>
      </c>
      <c r="C110" s="26" t="s">
        <v>118</v>
      </c>
      <c r="D110" s="26" t="s">
        <v>128</v>
      </c>
      <c r="E110" s="26" t="s">
        <v>94</v>
      </c>
      <c r="F110" s="26" t="s">
        <v>68</v>
      </c>
      <c r="G110" s="26" t="s">
        <v>263</v>
      </c>
      <c r="H110" s="26" t="s">
        <v>70</v>
      </c>
      <c r="I110" s="26" t="s">
        <v>71</v>
      </c>
      <c r="J110" s="26" t="s">
        <v>119</v>
      </c>
      <c r="K110" s="17">
        <v>552175</v>
      </c>
      <c r="L110" s="4"/>
    </row>
    <row r="111" spans="1:12" ht="31.15" customHeight="1">
      <c r="A111" s="14">
        <v>99</v>
      </c>
      <c r="B111" s="25" t="s">
        <v>230</v>
      </c>
      <c r="C111" s="26" t="s">
        <v>118</v>
      </c>
      <c r="D111" s="26" t="s">
        <v>128</v>
      </c>
      <c r="E111" s="26" t="s">
        <v>94</v>
      </c>
      <c r="F111" s="26" t="s">
        <v>129</v>
      </c>
      <c r="G111" s="26" t="s">
        <v>130</v>
      </c>
      <c r="H111" s="26" t="s">
        <v>70</v>
      </c>
      <c r="I111" s="26" t="s">
        <v>71</v>
      </c>
      <c r="J111" s="26" t="s">
        <v>119</v>
      </c>
      <c r="K111" s="17">
        <v>126456900</v>
      </c>
    </row>
    <row r="112" spans="1:12" ht="71.25">
      <c r="A112" s="13">
        <v>100</v>
      </c>
      <c r="B112" s="25" t="s">
        <v>231</v>
      </c>
      <c r="C112" s="26" t="s">
        <v>118</v>
      </c>
      <c r="D112" s="26" t="s">
        <v>128</v>
      </c>
      <c r="E112" s="26" t="s">
        <v>94</v>
      </c>
      <c r="F112" s="26" t="s">
        <v>129</v>
      </c>
      <c r="G112" s="26" t="s">
        <v>232</v>
      </c>
      <c r="H112" s="26" t="s">
        <v>70</v>
      </c>
      <c r="I112" s="26" t="s">
        <v>71</v>
      </c>
      <c r="J112" s="26" t="s">
        <v>119</v>
      </c>
      <c r="K112" s="17">
        <v>63145800</v>
      </c>
    </row>
    <row r="113" spans="1:11" ht="99.75">
      <c r="A113" s="13">
        <v>101</v>
      </c>
      <c r="B113" s="25" t="s">
        <v>233</v>
      </c>
      <c r="C113" s="26" t="s">
        <v>118</v>
      </c>
      <c r="D113" s="26" t="s">
        <v>128</v>
      </c>
      <c r="E113" s="26" t="s">
        <v>94</v>
      </c>
      <c r="F113" s="26" t="s">
        <v>129</v>
      </c>
      <c r="G113" s="26" t="s">
        <v>152</v>
      </c>
      <c r="H113" s="26" t="s">
        <v>70</v>
      </c>
      <c r="I113" s="26" t="s">
        <v>71</v>
      </c>
      <c r="J113" s="26" t="s">
        <v>119</v>
      </c>
      <c r="K113" s="17">
        <v>14283124</v>
      </c>
    </row>
    <row r="114" spans="1:11" ht="71.25">
      <c r="A114" s="14">
        <v>102</v>
      </c>
      <c r="B114" s="25" t="s">
        <v>234</v>
      </c>
      <c r="C114" s="26" t="s">
        <v>118</v>
      </c>
      <c r="D114" s="26" t="s">
        <v>128</v>
      </c>
      <c r="E114" s="26" t="s">
        <v>94</v>
      </c>
      <c r="F114" s="26" t="s">
        <v>129</v>
      </c>
      <c r="G114" s="26" t="s">
        <v>235</v>
      </c>
      <c r="H114" s="26" t="s">
        <v>70</v>
      </c>
      <c r="I114" s="26" t="s">
        <v>71</v>
      </c>
      <c r="J114" s="26" t="s">
        <v>119</v>
      </c>
      <c r="K114" s="17">
        <v>1044081</v>
      </c>
    </row>
    <row r="115" spans="1:11" ht="43.9" customHeight="1">
      <c r="A115" s="14">
        <v>103</v>
      </c>
      <c r="B115" s="25" t="s">
        <v>236</v>
      </c>
      <c r="C115" s="26" t="s">
        <v>118</v>
      </c>
      <c r="D115" s="26" t="s">
        <v>128</v>
      </c>
      <c r="E115" s="26" t="s">
        <v>94</v>
      </c>
      <c r="F115" s="26" t="s">
        <v>87</v>
      </c>
      <c r="G115" s="26" t="s">
        <v>91</v>
      </c>
      <c r="H115" s="26" t="s">
        <v>70</v>
      </c>
      <c r="I115" s="26" t="s">
        <v>71</v>
      </c>
      <c r="J115" s="26" t="s">
        <v>119</v>
      </c>
      <c r="K115" s="17">
        <v>210000</v>
      </c>
    </row>
    <row r="116" spans="1:11" ht="30" customHeight="1">
      <c r="A116" s="14">
        <v>104</v>
      </c>
      <c r="B116" s="25" t="s">
        <v>237</v>
      </c>
      <c r="C116" s="26" t="s">
        <v>118</v>
      </c>
      <c r="D116" s="26" t="s">
        <v>128</v>
      </c>
      <c r="E116" s="26" t="s">
        <v>94</v>
      </c>
      <c r="F116" s="26" t="s">
        <v>87</v>
      </c>
      <c r="G116" s="26" t="s">
        <v>131</v>
      </c>
      <c r="H116" s="26" t="s">
        <v>70</v>
      </c>
      <c r="I116" s="26" t="s">
        <v>71</v>
      </c>
      <c r="J116" s="26" t="s">
        <v>119</v>
      </c>
      <c r="K116" s="17">
        <v>1853280</v>
      </c>
    </row>
    <row r="117" spans="1:11" ht="28.5">
      <c r="A117" s="13">
        <v>105</v>
      </c>
      <c r="B117" s="25" t="s">
        <v>64</v>
      </c>
      <c r="C117" s="26" t="s">
        <v>118</v>
      </c>
      <c r="D117" s="26" t="s">
        <v>128</v>
      </c>
      <c r="E117" s="26" t="s">
        <v>94</v>
      </c>
      <c r="F117" s="26" t="s">
        <v>87</v>
      </c>
      <c r="G117" s="26" t="s">
        <v>132</v>
      </c>
      <c r="H117" s="26" t="s">
        <v>70</v>
      </c>
      <c r="I117" s="26" t="s">
        <v>71</v>
      </c>
      <c r="J117" s="26" t="s">
        <v>119</v>
      </c>
      <c r="K117" s="17">
        <v>23470900</v>
      </c>
    </row>
    <row r="118" spans="1:11" ht="15">
      <c r="A118" s="13">
        <v>106</v>
      </c>
      <c r="B118" s="25" t="s">
        <v>238</v>
      </c>
      <c r="C118" s="26" t="s">
        <v>118</v>
      </c>
      <c r="D118" s="26" t="s">
        <v>128</v>
      </c>
      <c r="E118" s="26" t="s">
        <v>94</v>
      </c>
      <c r="F118" s="26" t="s">
        <v>133</v>
      </c>
      <c r="G118" s="26" t="s">
        <v>134</v>
      </c>
      <c r="H118" s="26" t="s">
        <v>70</v>
      </c>
      <c r="I118" s="26" t="s">
        <v>71</v>
      </c>
      <c r="J118" s="26" t="s">
        <v>119</v>
      </c>
      <c r="K118" s="17">
        <v>807600</v>
      </c>
    </row>
    <row r="119" spans="1:11" ht="42.75">
      <c r="A119" s="14">
        <v>107</v>
      </c>
      <c r="B119" s="25" t="s">
        <v>239</v>
      </c>
      <c r="C119" s="26" t="s">
        <v>118</v>
      </c>
      <c r="D119" s="26" t="s">
        <v>128</v>
      </c>
      <c r="E119" s="26" t="s">
        <v>94</v>
      </c>
      <c r="F119" s="26" t="s">
        <v>116</v>
      </c>
      <c r="G119" s="26" t="s">
        <v>110</v>
      </c>
      <c r="H119" s="26" t="s">
        <v>70</v>
      </c>
      <c r="I119" s="26" t="s">
        <v>71</v>
      </c>
      <c r="J119" s="26" t="s">
        <v>119</v>
      </c>
      <c r="K119" s="17">
        <v>25102803</v>
      </c>
    </row>
    <row r="120" spans="1:11" ht="31.9" customHeight="1">
      <c r="A120" s="14">
        <v>108</v>
      </c>
      <c r="B120" s="25" t="s">
        <v>240</v>
      </c>
      <c r="C120" s="26" t="s">
        <v>118</v>
      </c>
      <c r="D120" s="26" t="s">
        <v>128</v>
      </c>
      <c r="E120" s="26" t="s">
        <v>94</v>
      </c>
      <c r="F120" s="26" t="s">
        <v>116</v>
      </c>
      <c r="G120" s="26" t="s">
        <v>135</v>
      </c>
      <c r="H120" s="26" t="s">
        <v>70</v>
      </c>
      <c r="I120" s="26" t="s">
        <v>71</v>
      </c>
      <c r="J120" s="26" t="s">
        <v>119</v>
      </c>
      <c r="K120" s="17">
        <v>93845847</v>
      </c>
    </row>
    <row r="121" spans="1:11" ht="28.5">
      <c r="A121" s="14">
        <v>109</v>
      </c>
      <c r="B121" s="25" t="s">
        <v>241</v>
      </c>
      <c r="C121" s="26" t="s">
        <v>118</v>
      </c>
      <c r="D121" s="26" t="s">
        <v>128</v>
      </c>
      <c r="E121" s="26" t="s">
        <v>94</v>
      </c>
      <c r="F121" s="26" t="s">
        <v>89</v>
      </c>
      <c r="G121" s="26" t="s">
        <v>136</v>
      </c>
      <c r="H121" s="26" t="s">
        <v>70</v>
      </c>
      <c r="I121" s="26" t="s">
        <v>71</v>
      </c>
      <c r="J121" s="26" t="s">
        <v>119</v>
      </c>
      <c r="K121" s="17">
        <v>16999883</v>
      </c>
    </row>
    <row r="122" spans="1:11" ht="42.75">
      <c r="A122" s="13">
        <v>110</v>
      </c>
      <c r="B122" s="25" t="s">
        <v>242</v>
      </c>
      <c r="C122" s="26" t="s">
        <v>118</v>
      </c>
      <c r="D122" s="26" t="s">
        <v>128</v>
      </c>
      <c r="E122" s="26" t="s">
        <v>94</v>
      </c>
      <c r="F122" s="26" t="s">
        <v>89</v>
      </c>
      <c r="G122" s="26" t="s">
        <v>137</v>
      </c>
      <c r="H122" s="26" t="s">
        <v>70</v>
      </c>
      <c r="I122" s="26" t="s">
        <v>71</v>
      </c>
      <c r="J122" s="26" t="s">
        <v>119</v>
      </c>
      <c r="K122" s="17">
        <v>128400</v>
      </c>
    </row>
    <row r="123" spans="1:11" ht="28.5">
      <c r="A123" s="13">
        <v>111</v>
      </c>
      <c r="B123" s="25" t="s">
        <v>19</v>
      </c>
      <c r="C123" s="26" t="s">
        <v>118</v>
      </c>
      <c r="D123" s="26" t="s">
        <v>128</v>
      </c>
      <c r="E123" s="26" t="s">
        <v>94</v>
      </c>
      <c r="F123" s="26" t="s">
        <v>89</v>
      </c>
      <c r="G123" s="26" t="s">
        <v>264</v>
      </c>
      <c r="H123" s="26" t="s">
        <v>70</v>
      </c>
      <c r="I123" s="26" t="s">
        <v>71</v>
      </c>
      <c r="J123" s="26" t="s">
        <v>119</v>
      </c>
      <c r="K123" s="17">
        <v>15192</v>
      </c>
    </row>
    <row r="124" spans="1:11" ht="57">
      <c r="A124" s="14">
        <v>112</v>
      </c>
      <c r="B124" s="25" t="s">
        <v>20</v>
      </c>
      <c r="C124" s="26" t="s">
        <v>118</v>
      </c>
      <c r="D124" s="26" t="s">
        <v>128</v>
      </c>
      <c r="E124" s="26" t="s">
        <v>94</v>
      </c>
      <c r="F124" s="26" t="s">
        <v>117</v>
      </c>
      <c r="G124" s="26" t="s">
        <v>265</v>
      </c>
      <c r="H124" s="26" t="s">
        <v>70</v>
      </c>
      <c r="I124" s="26" t="s">
        <v>71</v>
      </c>
      <c r="J124" s="26" t="s">
        <v>119</v>
      </c>
      <c r="K124" s="17">
        <v>70000000</v>
      </c>
    </row>
    <row r="125" spans="1:11" ht="28.5">
      <c r="A125" s="14">
        <v>113</v>
      </c>
      <c r="B125" s="25" t="s">
        <v>243</v>
      </c>
      <c r="C125" s="26" t="s">
        <v>118</v>
      </c>
      <c r="D125" s="26" t="s">
        <v>128</v>
      </c>
      <c r="E125" s="26" t="s">
        <v>94</v>
      </c>
      <c r="F125" s="26" t="s">
        <v>138</v>
      </c>
      <c r="G125" s="26" t="s">
        <v>134</v>
      </c>
      <c r="H125" s="26" t="s">
        <v>70</v>
      </c>
      <c r="I125" s="26" t="s">
        <v>71</v>
      </c>
      <c r="J125" s="26" t="s">
        <v>119</v>
      </c>
      <c r="K125" s="17">
        <v>75663139</v>
      </c>
    </row>
    <row r="126" spans="1:11" ht="31.9" customHeight="1">
      <c r="A126" s="14">
        <v>114</v>
      </c>
      <c r="B126" s="25" t="s">
        <v>34</v>
      </c>
      <c r="C126" s="26" t="s">
        <v>118</v>
      </c>
      <c r="D126" s="26" t="s">
        <v>128</v>
      </c>
      <c r="E126" s="26" t="s">
        <v>140</v>
      </c>
      <c r="F126" s="26" t="s">
        <v>87</v>
      </c>
      <c r="G126" s="26" t="s">
        <v>132</v>
      </c>
      <c r="H126" s="26" t="s">
        <v>70</v>
      </c>
      <c r="I126" s="26" t="s">
        <v>71</v>
      </c>
      <c r="J126" s="26" t="s">
        <v>119</v>
      </c>
      <c r="K126" s="17">
        <v>-145707</v>
      </c>
    </row>
    <row r="127" spans="1:11" ht="42.75">
      <c r="A127" s="13">
        <v>115</v>
      </c>
      <c r="B127" s="25" t="s">
        <v>244</v>
      </c>
      <c r="C127" s="26" t="s">
        <v>118</v>
      </c>
      <c r="D127" s="26" t="s">
        <v>128</v>
      </c>
      <c r="E127" s="26" t="s">
        <v>140</v>
      </c>
      <c r="F127" s="26" t="s">
        <v>141</v>
      </c>
      <c r="G127" s="26" t="s">
        <v>81</v>
      </c>
      <c r="H127" s="26" t="s">
        <v>70</v>
      </c>
      <c r="I127" s="26" t="s">
        <v>71</v>
      </c>
      <c r="J127" s="26" t="s">
        <v>119</v>
      </c>
      <c r="K127" s="17">
        <v>-4967946</v>
      </c>
    </row>
    <row r="128" spans="1:11" ht="57">
      <c r="A128" s="13">
        <v>116</v>
      </c>
      <c r="B128" s="29" t="s">
        <v>56</v>
      </c>
      <c r="C128" s="22"/>
      <c r="D128" s="23"/>
      <c r="E128" s="23"/>
      <c r="F128" s="23"/>
      <c r="G128" s="23"/>
      <c r="H128" s="23"/>
      <c r="I128" s="23"/>
      <c r="J128" s="24"/>
      <c r="K128" s="16">
        <f>SUM(K129:K154)</f>
        <v>181671477</v>
      </c>
    </row>
    <row r="129" spans="1:11" ht="85.5">
      <c r="A129" s="14">
        <v>117</v>
      </c>
      <c r="B129" s="25" t="s">
        <v>245</v>
      </c>
      <c r="C129" s="26" t="s">
        <v>142</v>
      </c>
      <c r="D129" s="26" t="s">
        <v>67</v>
      </c>
      <c r="E129" s="26" t="s">
        <v>121</v>
      </c>
      <c r="F129" s="26" t="s">
        <v>74</v>
      </c>
      <c r="G129" s="26" t="s">
        <v>108</v>
      </c>
      <c r="H129" s="26" t="s">
        <v>70</v>
      </c>
      <c r="I129" s="26" t="s">
        <v>220</v>
      </c>
      <c r="J129" s="26" t="s">
        <v>83</v>
      </c>
      <c r="K129" s="17">
        <v>6316441</v>
      </c>
    </row>
    <row r="130" spans="1:11" ht="99.75">
      <c r="A130" s="14">
        <v>118</v>
      </c>
      <c r="B130" s="25" t="s">
        <v>246</v>
      </c>
      <c r="C130" s="26" t="s">
        <v>142</v>
      </c>
      <c r="D130" s="26" t="s">
        <v>67</v>
      </c>
      <c r="E130" s="26" t="s">
        <v>121</v>
      </c>
      <c r="F130" s="26" t="s">
        <v>74</v>
      </c>
      <c r="G130" s="26" t="s">
        <v>108</v>
      </c>
      <c r="H130" s="26" t="s">
        <v>70</v>
      </c>
      <c r="I130" s="26" t="s">
        <v>247</v>
      </c>
      <c r="J130" s="26" t="s">
        <v>83</v>
      </c>
      <c r="K130" s="17">
        <v>1845402</v>
      </c>
    </row>
    <row r="131" spans="1:11" ht="85.5">
      <c r="A131" s="14">
        <v>119</v>
      </c>
      <c r="B131" s="25" t="s">
        <v>248</v>
      </c>
      <c r="C131" s="26" t="s">
        <v>142</v>
      </c>
      <c r="D131" s="26" t="s">
        <v>67</v>
      </c>
      <c r="E131" s="26" t="s">
        <v>121</v>
      </c>
      <c r="F131" s="26" t="s">
        <v>74</v>
      </c>
      <c r="G131" s="26" t="s">
        <v>135</v>
      </c>
      <c r="H131" s="26" t="s">
        <v>70</v>
      </c>
      <c r="I131" s="26" t="s">
        <v>220</v>
      </c>
      <c r="J131" s="26" t="s">
        <v>83</v>
      </c>
      <c r="K131" s="17">
        <v>3326670</v>
      </c>
    </row>
    <row r="132" spans="1:11" ht="57" customHeight="1">
      <c r="A132" s="13">
        <v>120</v>
      </c>
      <c r="B132" s="25" t="s">
        <v>249</v>
      </c>
      <c r="C132" s="26" t="s">
        <v>142</v>
      </c>
      <c r="D132" s="26" t="s">
        <v>67</v>
      </c>
      <c r="E132" s="26" t="s">
        <v>121</v>
      </c>
      <c r="F132" s="26" t="s">
        <v>74</v>
      </c>
      <c r="G132" s="26" t="s">
        <v>122</v>
      </c>
      <c r="H132" s="26" t="s">
        <v>70</v>
      </c>
      <c r="I132" s="26" t="s">
        <v>143</v>
      </c>
      <c r="J132" s="26" t="s">
        <v>83</v>
      </c>
      <c r="K132" s="17">
        <v>12696897</v>
      </c>
    </row>
    <row r="133" spans="1:11" ht="57">
      <c r="A133" s="13">
        <v>121</v>
      </c>
      <c r="B133" s="25" t="s">
        <v>38</v>
      </c>
      <c r="C133" s="26" t="s">
        <v>142</v>
      </c>
      <c r="D133" s="26" t="s">
        <v>67</v>
      </c>
      <c r="E133" s="26" t="s">
        <v>121</v>
      </c>
      <c r="F133" s="26" t="s">
        <v>74</v>
      </c>
      <c r="G133" s="26" t="s">
        <v>122</v>
      </c>
      <c r="H133" s="26" t="s">
        <v>70</v>
      </c>
      <c r="I133" s="26" t="s">
        <v>49</v>
      </c>
      <c r="J133" s="26" t="s">
        <v>83</v>
      </c>
      <c r="K133" s="17">
        <v>1632694</v>
      </c>
    </row>
    <row r="134" spans="1:11" ht="43.9" customHeight="1">
      <c r="A134" s="14">
        <v>122</v>
      </c>
      <c r="B134" s="25" t="s">
        <v>250</v>
      </c>
      <c r="C134" s="26" t="s">
        <v>142</v>
      </c>
      <c r="D134" s="26" t="s">
        <v>67</v>
      </c>
      <c r="E134" s="26" t="s">
        <v>121</v>
      </c>
      <c r="F134" s="26" t="s">
        <v>114</v>
      </c>
      <c r="G134" s="26" t="s">
        <v>144</v>
      </c>
      <c r="H134" s="26" t="s">
        <v>70</v>
      </c>
      <c r="I134" s="26" t="s">
        <v>71</v>
      </c>
      <c r="J134" s="26" t="s">
        <v>83</v>
      </c>
      <c r="K134" s="17">
        <v>215552</v>
      </c>
    </row>
    <row r="135" spans="1:11" ht="128.25">
      <c r="A135" s="14">
        <v>123</v>
      </c>
      <c r="B135" s="25" t="s">
        <v>22</v>
      </c>
      <c r="C135" s="26" t="s">
        <v>142</v>
      </c>
      <c r="D135" s="26" t="s">
        <v>67</v>
      </c>
      <c r="E135" s="26" t="s">
        <v>121</v>
      </c>
      <c r="F135" s="26" t="s">
        <v>113</v>
      </c>
      <c r="G135" s="26" t="s">
        <v>260</v>
      </c>
      <c r="H135" s="26" t="s">
        <v>70</v>
      </c>
      <c r="I135" s="26" t="s">
        <v>247</v>
      </c>
      <c r="J135" s="26" t="s">
        <v>83</v>
      </c>
      <c r="K135" s="17">
        <v>364000</v>
      </c>
    </row>
    <row r="136" spans="1:11" ht="128.25">
      <c r="A136" s="14">
        <v>124</v>
      </c>
      <c r="B136" s="25" t="s">
        <v>21</v>
      </c>
      <c r="C136" s="26" t="s">
        <v>142</v>
      </c>
      <c r="D136" s="26" t="s">
        <v>67</v>
      </c>
      <c r="E136" s="26" t="s">
        <v>121</v>
      </c>
      <c r="F136" s="26" t="s">
        <v>113</v>
      </c>
      <c r="G136" s="26" t="s">
        <v>260</v>
      </c>
      <c r="H136" s="26" t="s">
        <v>70</v>
      </c>
      <c r="I136" s="26" t="s">
        <v>123</v>
      </c>
      <c r="J136" s="26" t="s">
        <v>83</v>
      </c>
      <c r="K136" s="17">
        <v>1868155</v>
      </c>
    </row>
    <row r="137" spans="1:11" ht="128.25">
      <c r="A137" s="13">
        <v>125</v>
      </c>
      <c r="B137" s="25" t="s">
        <v>23</v>
      </c>
      <c r="C137" s="26" t="s">
        <v>142</v>
      </c>
      <c r="D137" s="26" t="s">
        <v>67</v>
      </c>
      <c r="E137" s="26" t="s">
        <v>121</v>
      </c>
      <c r="F137" s="26" t="s">
        <v>113</v>
      </c>
      <c r="G137" s="26" t="s">
        <v>260</v>
      </c>
      <c r="H137" s="26" t="s">
        <v>70</v>
      </c>
      <c r="I137" s="26" t="s">
        <v>266</v>
      </c>
      <c r="J137" s="26" t="s">
        <v>83</v>
      </c>
      <c r="K137" s="17">
        <v>169456</v>
      </c>
    </row>
    <row r="138" spans="1:11" ht="142.5">
      <c r="A138" s="13">
        <v>126</v>
      </c>
      <c r="B138" s="25" t="s">
        <v>24</v>
      </c>
      <c r="C138" s="26" t="s">
        <v>142</v>
      </c>
      <c r="D138" s="26" t="s">
        <v>67</v>
      </c>
      <c r="E138" s="26" t="s">
        <v>121</v>
      </c>
      <c r="F138" s="26" t="s">
        <v>113</v>
      </c>
      <c r="G138" s="26" t="s">
        <v>260</v>
      </c>
      <c r="H138" s="26" t="s">
        <v>70</v>
      </c>
      <c r="I138" s="26" t="s">
        <v>267</v>
      </c>
      <c r="J138" s="26" t="s">
        <v>83</v>
      </c>
      <c r="K138" s="17">
        <v>367863</v>
      </c>
    </row>
    <row r="139" spans="1:11" ht="31.15" customHeight="1">
      <c r="A139" s="14">
        <v>127</v>
      </c>
      <c r="B139" s="25" t="s">
        <v>25</v>
      </c>
      <c r="C139" s="26" t="s">
        <v>142</v>
      </c>
      <c r="D139" s="26" t="s">
        <v>67</v>
      </c>
      <c r="E139" s="26" t="s">
        <v>124</v>
      </c>
      <c r="F139" s="26" t="s">
        <v>94</v>
      </c>
      <c r="G139" s="26" t="s">
        <v>127</v>
      </c>
      <c r="H139" s="26" t="s">
        <v>70</v>
      </c>
      <c r="I139" s="26" t="s">
        <v>71</v>
      </c>
      <c r="J139" s="26" t="s">
        <v>126</v>
      </c>
      <c r="K139" s="17">
        <v>201871</v>
      </c>
    </row>
    <row r="140" spans="1:11" ht="31.15" customHeight="1">
      <c r="A140" s="14">
        <v>128</v>
      </c>
      <c r="B140" s="25" t="s">
        <v>26</v>
      </c>
      <c r="C140" s="26" t="s">
        <v>142</v>
      </c>
      <c r="D140" s="26" t="s">
        <v>67</v>
      </c>
      <c r="E140" s="26" t="s">
        <v>124</v>
      </c>
      <c r="F140" s="26" t="s">
        <v>94</v>
      </c>
      <c r="G140" s="26" t="s">
        <v>125</v>
      </c>
      <c r="H140" s="26" t="s">
        <v>70</v>
      </c>
      <c r="I140" s="26" t="s">
        <v>220</v>
      </c>
      <c r="J140" s="26" t="s">
        <v>126</v>
      </c>
      <c r="K140" s="17">
        <v>118907</v>
      </c>
    </row>
    <row r="141" spans="1:11" ht="83.45" customHeight="1">
      <c r="A141" s="14">
        <v>129</v>
      </c>
      <c r="B141" s="30" t="s">
        <v>252</v>
      </c>
      <c r="C141" s="26" t="s">
        <v>142</v>
      </c>
      <c r="D141" s="26" t="s">
        <v>67</v>
      </c>
      <c r="E141" s="26" t="s">
        <v>145</v>
      </c>
      <c r="F141" s="26" t="s">
        <v>94</v>
      </c>
      <c r="G141" s="26" t="s">
        <v>147</v>
      </c>
      <c r="H141" s="26" t="s">
        <v>70</v>
      </c>
      <c r="I141" s="26" t="s">
        <v>220</v>
      </c>
      <c r="J141" s="26" t="s">
        <v>146</v>
      </c>
      <c r="K141" s="17">
        <v>3860274</v>
      </c>
    </row>
    <row r="142" spans="1:11" ht="85.5">
      <c r="A142" s="13">
        <v>130</v>
      </c>
      <c r="B142" s="30" t="s">
        <v>253</v>
      </c>
      <c r="C142" s="26" t="s">
        <v>142</v>
      </c>
      <c r="D142" s="26" t="s">
        <v>67</v>
      </c>
      <c r="E142" s="26" t="s">
        <v>145</v>
      </c>
      <c r="F142" s="26" t="s">
        <v>94</v>
      </c>
      <c r="G142" s="26" t="s">
        <v>147</v>
      </c>
      <c r="H142" s="26" t="s">
        <v>70</v>
      </c>
      <c r="I142" s="26" t="s">
        <v>247</v>
      </c>
      <c r="J142" s="26" t="s">
        <v>146</v>
      </c>
      <c r="K142" s="17">
        <v>69892000</v>
      </c>
    </row>
    <row r="143" spans="1:11" ht="43.9" customHeight="1">
      <c r="A143" s="13">
        <v>131</v>
      </c>
      <c r="B143" s="30" t="s">
        <v>254</v>
      </c>
      <c r="C143" s="26" t="s">
        <v>142</v>
      </c>
      <c r="D143" s="26" t="s">
        <v>67</v>
      </c>
      <c r="E143" s="26" t="s">
        <v>145</v>
      </c>
      <c r="F143" s="26" t="s">
        <v>111</v>
      </c>
      <c r="G143" s="26" t="s">
        <v>108</v>
      </c>
      <c r="H143" s="26" t="s">
        <v>70</v>
      </c>
      <c r="I143" s="26" t="s">
        <v>71</v>
      </c>
      <c r="J143" s="26" t="s">
        <v>148</v>
      </c>
      <c r="K143" s="17">
        <v>3253390</v>
      </c>
    </row>
    <row r="144" spans="1:11" ht="42.75">
      <c r="A144" s="14">
        <v>132</v>
      </c>
      <c r="B144" s="30" t="s">
        <v>255</v>
      </c>
      <c r="C144" s="26" t="s">
        <v>142</v>
      </c>
      <c r="D144" s="26" t="s">
        <v>67</v>
      </c>
      <c r="E144" s="26" t="s">
        <v>145</v>
      </c>
      <c r="F144" s="26" t="s">
        <v>111</v>
      </c>
      <c r="G144" s="26" t="s">
        <v>135</v>
      </c>
      <c r="H144" s="26" t="s">
        <v>70</v>
      </c>
      <c r="I144" s="26" t="s">
        <v>71</v>
      </c>
      <c r="J144" s="26" t="s">
        <v>148</v>
      </c>
      <c r="K144" s="17">
        <v>693110</v>
      </c>
    </row>
    <row r="145" spans="1:11" ht="56.45" customHeight="1">
      <c r="A145" s="14">
        <v>133</v>
      </c>
      <c r="B145" s="30" t="s">
        <v>256</v>
      </c>
      <c r="C145" s="26" t="s">
        <v>142</v>
      </c>
      <c r="D145" s="26" t="s">
        <v>67</v>
      </c>
      <c r="E145" s="26" t="s">
        <v>68</v>
      </c>
      <c r="F145" s="26" t="s">
        <v>80</v>
      </c>
      <c r="G145" s="26" t="s">
        <v>122</v>
      </c>
      <c r="H145" s="26" t="s">
        <v>80</v>
      </c>
      <c r="I145" s="26" t="s">
        <v>71</v>
      </c>
      <c r="J145" s="26" t="s">
        <v>72</v>
      </c>
      <c r="K145" s="17">
        <v>30000</v>
      </c>
    </row>
    <row r="146" spans="1:11" ht="56.45" customHeight="1">
      <c r="A146" s="14">
        <v>134</v>
      </c>
      <c r="B146" s="30" t="s">
        <v>27</v>
      </c>
      <c r="C146" s="26" t="s">
        <v>142</v>
      </c>
      <c r="D146" s="26" t="s">
        <v>67</v>
      </c>
      <c r="E146" s="26" t="s">
        <v>68</v>
      </c>
      <c r="F146" s="26" t="s">
        <v>114</v>
      </c>
      <c r="G146" s="26" t="s">
        <v>81</v>
      </c>
      <c r="H146" s="26" t="s">
        <v>70</v>
      </c>
      <c r="I146" s="26" t="s">
        <v>71</v>
      </c>
      <c r="J146" s="26" t="s">
        <v>72</v>
      </c>
      <c r="K146" s="17">
        <v>5923</v>
      </c>
    </row>
    <row r="147" spans="1:11" ht="99.75">
      <c r="A147" s="13">
        <v>135</v>
      </c>
      <c r="B147" s="30" t="s">
        <v>257</v>
      </c>
      <c r="C147" s="26" t="s">
        <v>142</v>
      </c>
      <c r="D147" s="26" t="s">
        <v>67</v>
      </c>
      <c r="E147" s="26" t="s">
        <v>68</v>
      </c>
      <c r="F147" s="26" t="s">
        <v>114</v>
      </c>
      <c r="G147" s="26" t="s">
        <v>224</v>
      </c>
      <c r="H147" s="26" t="s">
        <v>70</v>
      </c>
      <c r="I147" s="26" t="s">
        <v>220</v>
      </c>
      <c r="J147" s="26" t="s">
        <v>72</v>
      </c>
      <c r="K147" s="17">
        <v>719287</v>
      </c>
    </row>
    <row r="148" spans="1:11" ht="85.5">
      <c r="A148" s="13">
        <v>136</v>
      </c>
      <c r="B148" s="30" t="s">
        <v>258</v>
      </c>
      <c r="C148" s="26" t="s">
        <v>142</v>
      </c>
      <c r="D148" s="26" t="s">
        <v>67</v>
      </c>
      <c r="E148" s="26" t="s">
        <v>68</v>
      </c>
      <c r="F148" s="26" t="s">
        <v>114</v>
      </c>
      <c r="G148" s="26" t="s">
        <v>224</v>
      </c>
      <c r="H148" s="26" t="s">
        <v>70</v>
      </c>
      <c r="I148" s="26" t="s">
        <v>247</v>
      </c>
      <c r="J148" s="26" t="s">
        <v>72</v>
      </c>
      <c r="K148" s="17">
        <v>723187</v>
      </c>
    </row>
    <row r="149" spans="1:11" ht="99.75">
      <c r="A149" s="14">
        <v>137</v>
      </c>
      <c r="B149" s="30" t="s">
        <v>40</v>
      </c>
      <c r="C149" s="26" t="s">
        <v>142</v>
      </c>
      <c r="D149" s="26" t="s">
        <v>67</v>
      </c>
      <c r="E149" s="26" t="s">
        <v>68</v>
      </c>
      <c r="F149" s="26" t="s">
        <v>114</v>
      </c>
      <c r="G149" s="26" t="s">
        <v>224</v>
      </c>
      <c r="H149" s="26" t="s">
        <v>70</v>
      </c>
      <c r="I149" s="26" t="s">
        <v>143</v>
      </c>
      <c r="J149" s="26" t="s">
        <v>72</v>
      </c>
      <c r="K149" s="17">
        <v>21563</v>
      </c>
    </row>
    <row r="150" spans="1:11" ht="99.75">
      <c r="A150" s="14">
        <v>138</v>
      </c>
      <c r="B150" s="30" t="s">
        <v>41</v>
      </c>
      <c r="C150" s="26" t="s">
        <v>142</v>
      </c>
      <c r="D150" s="26" t="s">
        <v>67</v>
      </c>
      <c r="E150" s="26" t="s">
        <v>68</v>
      </c>
      <c r="F150" s="26" t="s">
        <v>114</v>
      </c>
      <c r="G150" s="26" t="s">
        <v>224</v>
      </c>
      <c r="H150" s="26" t="s">
        <v>70</v>
      </c>
      <c r="I150" s="26" t="s">
        <v>251</v>
      </c>
      <c r="J150" s="26" t="s">
        <v>72</v>
      </c>
      <c r="K150" s="17">
        <v>57324</v>
      </c>
    </row>
    <row r="151" spans="1:11" ht="71.25">
      <c r="A151" s="14">
        <v>139</v>
      </c>
      <c r="B151" s="30" t="s">
        <v>42</v>
      </c>
      <c r="C151" s="26" t="s">
        <v>142</v>
      </c>
      <c r="D151" s="26" t="s">
        <v>67</v>
      </c>
      <c r="E151" s="26" t="s">
        <v>68</v>
      </c>
      <c r="F151" s="26" t="s">
        <v>114</v>
      </c>
      <c r="G151" s="26" t="s">
        <v>224</v>
      </c>
      <c r="H151" s="26" t="s">
        <v>70</v>
      </c>
      <c r="I151" s="26" t="s">
        <v>43</v>
      </c>
      <c r="J151" s="26" t="s">
        <v>72</v>
      </c>
      <c r="K151" s="17">
        <v>270649</v>
      </c>
    </row>
    <row r="152" spans="1:11" ht="28.5">
      <c r="A152" s="13">
        <v>140</v>
      </c>
      <c r="B152" s="30" t="s">
        <v>229</v>
      </c>
      <c r="C152" s="26" t="s">
        <v>142</v>
      </c>
      <c r="D152" s="26" t="s">
        <v>67</v>
      </c>
      <c r="E152" s="26" t="s">
        <v>73</v>
      </c>
      <c r="F152" s="26" t="s">
        <v>80</v>
      </c>
      <c r="G152" s="26" t="s">
        <v>69</v>
      </c>
      <c r="H152" s="26" t="s">
        <v>70</v>
      </c>
      <c r="I152" s="26" t="s">
        <v>71</v>
      </c>
      <c r="J152" s="26" t="s">
        <v>75</v>
      </c>
      <c r="K152" s="17">
        <v>-16738</v>
      </c>
    </row>
    <row r="153" spans="1:11" ht="15">
      <c r="A153" s="13">
        <v>141</v>
      </c>
      <c r="B153" s="30" t="s">
        <v>18</v>
      </c>
      <c r="C153" s="26" t="s">
        <v>142</v>
      </c>
      <c r="D153" s="26" t="s">
        <v>67</v>
      </c>
      <c r="E153" s="26" t="s">
        <v>73</v>
      </c>
      <c r="F153" s="26" t="s">
        <v>74</v>
      </c>
      <c r="G153" s="26" t="s">
        <v>69</v>
      </c>
      <c r="H153" s="26" t="s">
        <v>70</v>
      </c>
      <c r="I153" s="26" t="s">
        <v>71</v>
      </c>
      <c r="J153" s="26" t="s">
        <v>75</v>
      </c>
      <c r="K153" s="17">
        <v>23000</v>
      </c>
    </row>
    <row r="154" spans="1:11" ht="28.5">
      <c r="A154" s="14">
        <v>142</v>
      </c>
      <c r="B154" s="30" t="s">
        <v>243</v>
      </c>
      <c r="C154" s="26" t="s">
        <v>142</v>
      </c>
      <c r="D154" s="26" t="s">
        <v>128</v>
      </c>
      <c r="E154" s="26" t="s">
        <v>94</v>
      </c>
      <c r="F154" s="26" t="s">
        <v>138</v>
      </c>
      <c r="G154" s="26" t="s">
        <v>134</v>
      </c>
      <c r="H154" s="26" t="s">
        <v>70</v>
      </c>
      <c r="I154" s="26" t="s">
        <v>71</v>
      </c>
      <c r="J154" s="26" t="s">
        <v>119</v>
      </c>
      <c r="K154" s="17">
        <v>73014600</v>
      </c>
    </row>
    <row r="155" spans="1:11" ht="28.5">
      <c r="A155" s="14">
        <v>143</v>
      </c>
      <c r="B155" s="31" t="s">
        <v>160</v>
      </c>
      <c r="C155" s="22"/>
      <c r="D155" s="23"/>
      <c r="E155" s="23"/>
      <c r="F155" s="23"/>
      <c r="G155" s="23"/>
      <c r="H155" s="23"/>
      <c r="I155" s="23"/>
      <c r="J155" s="24"/>
      <c r="K155" s="16">
        <f>SUM(K156:K162)</f>
        <v>592267842</v>
      </c>
    </row>
    <row r="156" spans="1:11" ht="28.5">
      <c r="A156" s="14">
        <v>144</v>
      </c>
      <c r="B156" s="32" t="s">
        <v>26</v>
      </c>
      <c r="C156" s="26" t="s">
        <v>149</v>
      </c>
      <c r="D156" s="26" t="s">
        <v>67</v>
      </c>
      <c r="E156" s="26" t="s">
        <v>124</v>
      </c>
      <c r="F156" s="26" t="s">
        <v>94</v>
      </c>
      <c r="G156" s="26" t="s">
        <v>125</v>
      </c>
      <c r="H156" s="26" t="s">
        <v>70</v>
      </c>
      <c r="I156" s="26" t="s">
        <v>220</v>
      </c>
      <c r="J156" s="26" t="s">
        <v>126</v>
      </c>
      <c r="K156" s="17">
        <v>857</v>
      </c>
    </row>
    <row r="157" spans="1:11" ht="18" customHeight="1">
      <c r="A157" s="13">
        <v>145</v>
      </c>
      <c r="B157" s="30" t="s">
        <v>238</v>
      </c>
      <c r="C157" s="26" t="s">
        <v>149</v>
      </c>
      <c r="D157" s="26" t="s">
        <v>128</v>
      </c>
      <c r="E157" s="26" t="s">
        <v>94</v>
      </c>
      <c r="F157" s="26" t="s">
        <v>133</v>
      </c>
      <c r="G157" s="26" t="s">
        <v>134</v>
      </c>
      <c r="H157" s="26" t="s">
        <v>70</v>
      </c>
      <c r="I157" s="26" t="s">
        <v>71</v>
      </c>
      <c r="J157" s="26" t="s">
        <v>119</v>
      </c>
      <c r="K157" s="17">
        <v>44124972</v>
      </c>
    </row>
    <row r="158" spans="1:11" ht="28.5">
      <c r="A158" s="13">
        <v>146</v>
      </c>
      <c r="B158" s="30" t="s">
        <v>28</v>
      </c>
      <c r="C158" s="26" t="s">
        <v>149</v>
      </c>
      <c r="D158" s="26" t="s">
        <v>128</v>
      </c>
      <c r="E158" s="26" t="s">
        <v>94</v>
      </c>
      <c r="F158" s="26" t="s">
        <v>116</v>
      </c>
      <c r="G158" s="26" t="s">
        <v>135</v>
      </c>
      <c r="H158" s="26" t="s">
        <v>70</v>
      </c>
      <c r="I158" s="26" t="s">
        <v>71</v>
      </c>
      <c r="J158" s="26" t="s">
        <v>119</v>
      </c>
      <c r="K158" s="17">
        <v>2023100</v>
      </c>
    </row>
    <row r="159" spans="1:11" ht="15">
      <c r="A159" s="14">
        <v>147</v>
      </c>
      <c r="B159" s="30" t="s">
        <v>44</v>
      </c>
      <c r="C159" s="26" t="s">
        <v>149</v>
      </c>
      <c r="D159" s="26" t="s">
        <v>128</v>
      </c>
      <c r="E159" s="26" t="s">
        <v>94</v>
      </c>
      <c r="F159" s="26" t="s">
        <v>150</v>
      </c>
      <c r="G159" s="26" t="s">
        <v>134</v>
      </c>
      <c r="H159" s="26" t="s">
        <v>70</v>
      </c>
      <c r="I159" s="26" t="s">
        <v>71</v>
      </c>
      <c r="J159" s="26" t="s">
        <v>119</v>
      </c>
      <c r="K159" s="17">
        <v>516888300</v>
      </c>
    </row>
    <row r="160" spans="1:11" ht="57">
      <c r="A160" s="14">
        <v>148</v>
      </c>
      <c r="B160" s="30" t="s">
        <v>45</v>
      </c>
      <c r="C160" s="26" t="s">
        <v>149</v>
      </c>
      <c r="D160" s="26" t="s">
        <v>128</v>
      </c>
      <c r="E160" s="26" t="s">
        <v>94</v>
      </c>
      <c r="F160" s="26" t="s">
        <v>117</v>
      </c>
      <c r="G160" s="26" t="s">
        <v>46</v>
      </c>
      <c r="H160" s="26" t="s">
        <v>70</v>
      </c>
      <c r="I160" s="26" t="s">
        <v>71</v>
      </c>
      <c r="J160" s="26" t="s">
        <v>119</v>
      </c>
      <c r="K160" s="17">
        <v>20087055</v>
      </c>
    </row>
    <row r="161" spans="1:11" ht="28.5">
      <c r="A161" s="14">
        <v>149</v>
      </c>
      <c r="B161" s="30" t="s">
        <v>243</v>
      </c>
      <c r="C161" s="26" t="s">
        <v>149</v>
      </c>
      <c r="D161" s="26" t="s">
        <v>128</v>
      </c>
      <c r="E161" s="26" t="s">
        <v>94</v>
      </c>
      <c r="F161" s="26" t="s">
        <v>138</v>
      </c>
      <c r="G161" s="26" t="s">
        <v>134</v>
      </c>
      <c r="H161" s="26" t="s">
        <v>70</v>
      </c>
      <c r="I161" s="26" t="s">
        <v>71</v>
      </c>
      <c r="J161" s="26" t="s">
        <v>119</v>
      </c>
      <c r="K161" s="17">
        <v>23279492</v>
      </c>
    </row>
    <row r="162" spans="1:11" ht="42.75">
      <c r="A162" s="13">
        <v>150</v>
      </c>
      <c r="B162" s="30" t="s">
        <v>244</v>
      </c>
      <c r="C162" s="26" t="s">
        <v>149</v>
      </c>
      <c r="D162" s="26" t="s">
        <v>128</v>
      </c>
      <c r="E162" s="26" t="s">
        <v>140</v>
      </c>
      <c r="F162" s="26" t="s">
        <v>141</v>
      </c>
      <c r="G162" s="26" t="s">
        <v>81</v>
      </c>
      <c r="H162" s="26" t="s">
        <v>70</v>
      </c>
      <c r="I162" s="26" t="s">
        <v>71</v>
      </c>
      <c r="J162" s="26" t="s">
        <v>119</v>
      </c>
      <c r="K162" s="17">
        <v>-14135934</v>
      </c>
    </row>
    <row r="163" spans="1:11" ht="42.75">
      <c r="A163" s="13">
        <v>151</v>
      </c>
      <c r="B163" s="31" t="s">
        <v>161</v>
      </c>
      <c r="C163" s="22"/>
      <c r="D163" s="23"/>
      <c r="E163" s="23"/>
      <c r="F163" s="23"/>
      <c r="G163" s="23"/>
      <c r="H163" s="23"/>
      <c r="I163" s="23"/>
      <c r="J163" s="24"/>
      <c r="K163" s="16">
        <f>SUM(K164:K169)</f>
        <v>6793729</v>
      </c>
    </row>
    <row r="164" spans="1:11" ht="71.25">
      <c r="A164" s="14">
        <v>152</v>
      </c>
      <c r="B164" s="32" t="s">
        <v>27</v>
      </c>
      <c r="C164" s="26" t="s">
        <v>151</v>
      </c>
      <c r="D164" s="26" t="s">
        <v>67</v>
      </c>
      <c r="E164" s="26" t="s">
        <v>68</v>
      </c>
      <c r="F164" s="26" t="s">
        <v>114</v>
      </c>
      <c r="G164" s="26" t="s">
        <v>81</v>
      </c>
      <c r="H164" s="26" t="s">
        <v>70</v>
      </c>
      <c r="I164" s="26" t="s">
        <v>71</v>
      </c>
      <c r="J164" s="26" t="s">
        <v>72</v>
      </c>
      <c r="K164" s="17">
        <v>11151</v>
      </c>
    </row>
    <row r="165" spans="1:11" ht="28.9" customHeight="1">
      <c r="A165" s="14">
        <v>153</v>
      </c>
      <c r="B165" s="30" t="s">
        <v>229</v>
      </c>
      <c r="C165" s="26" t="s">
        <v>151</v>
      </c>
      <c r="D165" s="26" t="s">
        <v>67</v>
      </c>
      <c r="E165" s="26" t="s">
        <v>73</v>
      </c>
      <c r="F165" s="26" t="s">
        <v>80</v>
      </c>
      <c r="G165" s="26" t="s">
        <v>69</v>
      </c>
      <c r="H165" s="26" t="s">
        <v>70</v>
      </c>
      <c r="I165" s="26" t="s">
        <v>71</v>
      </c>
      <c r="J165" s="26" t="s">
        <v>75</v>
      </c>
      <c r="K165" s="17">
        <v>-1196</v>
      </c>
    </row>
    <row r="166" spans="1:11" ht="55.9" customHeight="1">
      <c r="A166" s="14">
        <v>154</v>
      </c>
      <c r="B166" s="30" t="s">
        <v>47</v>
      </c>
      <c r="C166" s="26" t="s">
        <v>151</v>
      </c>
      <c r="D166" s="26" t="s">
        <v>128</v>
      </c>
      <c r="E166" s="26" t="s">
        <v>94</v>
      </c>
      <c r="F166" s="26" t="s">
        <v>87</v>
      </c>
      <c r="G166" s="26" t="s">
        <v>152</v>
      </c>
      <c r="H166" s="26" t="s">
        <v>70</v>
      </c>
      <c r="I166" s="26" t="s">
        <v>71</v>
      </c>
      <c r="J166" s="26" t="s">
        <v>119</v>
      </c>
      <c r="K166" s="17">
        <v>2517200</v>
      </c>
    </row>
    <row r="167" spans="1:11" ht="15">
      <c r="A167" s="13">
        <v>155</v>
      </c>
      <c r="B167" s="30" t="s">
        <v>238</v>
      </c>
      <c r="C167" s="26" t="s">
        <v>151</v>
      </c>
      <c r="D167" s="26" t="s">
        <v>128</v>
      </c>
      <c r="E167" s="26" t="s">
        <v>94</v>
      </c>
      <c r="F167" s="26" t="s">
        <v>133</v>
      </c>
      <c r="G167" s="26" t="s">
        <v>134</v>
      </c>
      <c r="H167" s="26" t="s">
        <v>70</v>
      </c>
      <c r="I167" s="26" t="s">
        <v>71</v>
      </c>
      <c r="J167" s="26" t="s">
        <v>119</v>
      </c>
      <c r="K167" s="17">
        <v>1935000</v>
      </c>
    </row>
    <row r="168" spans="1:11" ht="28.5">
      <c r="A168" s="13">
        <v>156</v>
      </c>
      <c r="B168" s="30" t="s">
        <v>243</v>
      </c>
      <c r="C168" s="26" t="s">
        <v>151</v>
      </c>
      <c r="D168" s="26" t="s">
        <v>128</v>
      </c>
      <c r="E168" s="26" t="s">
        <v>94</v>
      </c>
      <c r="F168" s="26" t="s">
        <v>138</v>
      </c>
      <c r="G168" s="26" t="s">
        <v>134</v>
      </c>
      <c r="H168" s="26" t="s">
        <v>70</v>
      </c>
      <c r="I168" s="26" t="s">
        <v>71</v>
      </c>
      <c r="J168" s="26" t="s">
        <v>119</v>
      </c>
      <c r="K168" s="17">
        <v>2327500</v>
      </c>
    </row>
    <row r="169" spans="1:11" ht="28.5">
      <c r="A169" s="14">
        <v>157</v>
      </c>
      <c r="B169" s="30" t="s">
        <v>29</v>
      </c>
      <c r="C169" s="26" t="s">
        <v>151</v>
      </c>
      <c r="D169" s="26" t="s">
        <v>128</v>
      </c>
      <c r="E169" s="26" t="s">
        <v>139</v>
      </c>
      <c r="F169" s="26" t="s">
        <v>70</v>
      </c>
      <c r="G169" s="26" t="s">
        <v>84</v>
      </c>
      <c r="H169" s="26" t="s">
        <v>70</v>
      </c>
      <c r="I169" s="26" t="s">
        <v>71</v>
      </c>
      <c r="J169" s="26" t="s">
        <v>119</v>
      </c>
      <c r="K169" s="17">
        <v>4074</v>
      </c>
    </row>
    <row r="170" spans="1:11" ht="15">
      <c r="A170" s="14">
        <v>158</v>
      </c>
      <c r="B170" s="33" t="s">
        <v>268</v>
      </c>
      <c r="C170" s="26"/>
      <c r="D170" s="26"/>
      <c r="E170" s="26"/>
      <c r="F170" s="26"/>
      <c r="G170" s="26"/>
      <c r="H170" s="26"/>
      <c r="I170" s="26"/>
      <c r="J170" s="26"/>
      <c r="K170" s="18">
        <f>SUM(K171)</f>
        <v>79492</v>
      </c>
    </row>
    <row r="171" spans="1:11" ht="28.5">
      <c r="A171" s="14">
        <v>159</v>
      </c>
      <c r="B171" s="30" t="s">
        <v>26</v>
      </c>
      <c r="C171" s="26" t="s">
        <v>269</v>
      </c>
      <c r="D171" s="26" t="s">
        <v>67</v>
      </c>
      <c r="E171" s="26" t="s">
        <v>124</v>
      </c>
      <c r="F171" s="26" t="s">
        <v>94</v>
      </c>
      <c r="G171" s="26" t="s">
        <v>125</v>
      </c>
      <c r="H171" s="26" t="s">
        <v>70</v>
      </c>
      <c r="I171" s="26" t="s">
        <v>220</v>
      </c>
      <c r="J171" s="26" t="s">
        <v>126</v>
      </c>
      <c r="K171" s="17">
        <v>79492</v>
      </c>
    </row>
    <row r="172" spans="1:11" ht="28.5">
      <c r="A172" s="13">
        <v>160</v>
      </c>
      <c r="B172" s="31" t="s">
        <v>57</v>
      </c>
      <c r="C172" s="22"/>
      <c r="D172" s="23"/>
      <c r="E172" s="23"/>
      <c r="F172" s="23"/>
      <c r="G172" s="23"/>
      <c r="H172" s="23"/>
      <c r="I172" s="23"/>
      <c r="J172" s="24"/>
      <c r="K172" s="16">
        <f>SUM(K173:K174)</f>
        <v>32636</v>
      </c>
    </row>
    <row r="173" spans="1:11" ht="28.5">
      <c r="A173" s="13">
        <v>161</v>
      </c>
      <c r="B173" s="32" t="s">
        <v>26</v>
      </c>
      <c r="C173" s="26" t="s">
        <v>153</v>
      </c>
      <c r="D173" s="26" t="s">
        <v>67</v>
      </c>
      <c r="E173" s="26" t="s">
        <v>124</v>
      </c>
      <c r="F173" s="26" t="s">
        <v>94</v>
      </c>
      <c r="G173" s="26" t="s">
        <v>125</v>
      </c>
      <c r="H173" s="26" t="s">
        <v>70</v>
      </c>
      <c r="I173" s="26" t="s">
        <v>220</v>
      </c>
      <c r="J173" s="26" t="s">
        <v>126</v>
      </c>
      <c r="K173" s="19">
        <v>14556</v>
      </c>
    </row>
    <row r="174" spans="1:11" ht="28.5">
      <c r="A174" s="14">
        <v>162</v>
      </c>
      <c r="B174" s="30" t="s">
        <v>48</v>
      </c>
      <c r="C174" s="26" t="s">
        <v>153</v>
      </c>
      <c r="D174" s="26" t="s">
        <v>67</v>
      </c>
      <c r="E174" s="26" t="s">
        <v>124</v>
      </c>
      <c r="F174" s="26" t="s">
        <v>94</v>
      </c>
      <c r="G174" s="26" t="s">
        <v>125</v>
      </c>
      <c r="H174" s="26" t="s">
        <v>70</v>
      </c>
      <c r="I174" s="26" t="s">
        <v>251</v>
      </c>
      <c r="J174" s="26" t="s">
        <v>126</v>
      </c>
      <c r="K174" s="17">
        <v>18080</v>
      </c>
    </row>
    <row r="175" spans="1:11" ht="28.5">
      <c r="A175" s="14">
        <v>163</v>
      </c>
      <c r="B175" s="31" t="s">
        <v>65</v>
      </c>
      <c r="C175" s="22"/>
      <c r="D175" s="23"/>
      <c r="E175" s="23"/>
      <c r="F175" s="23"/>
      <c r="G175" s="23"/>
      <c r="H175" s="23"/>
      <c r="I175" s="23"/>
      <c r="J175" s="24"/>
      <c r="K175" s="16">
        <f>SUM(K176:K180)</f>
        <v>377707062</v>
      </c>
    </row>
    <row r="176" spans="1:11" ht="57">
      <c r="A176" s="14">
        <v>164</v>
      </c>
      <c r="B176" s="30" t="s">
        <v>30</v>
      </c>
      <c r="C176" s="26" t="s">
        <v>154</v>
      </c>
      <c r="D176" s="26" t="s">
        <v>67</v>
      </c>
      <c r="E176" s="26" t="s">
        <v>124</v>
      </c>
      <c r="F176" s="26" t="s">
        <v>94</v>
      </c>
      <c r="G176" s="26" t="s">
        <v>125</v>
      </c>
      <c r="H176" s="26" t="s">
        <v>70</v>
      </c>
      <c r="I176" s="26" t="s">
        <v>251</v>
      </c>
      <c r="J176" s="26" t="s">
        <v>126</v>
      </c>
      <c r="K176" s="17">
        <v>9262</v>
      </c>
    </row>
    <row r="177" spans="1:11" ht="59.45" customHeight="1">
      <c r="A177" s="13">
        <v>165</v>
      </c>
      <c r="B177" s="30" t="s">
        <v>256</v>
      </c>
      <c r="C177" s="26" t="s">
        <v>154</v>
      </c>
      <c r="D177" s="26" t="s">
        <v>67</v>
      </c>
      <c r="E177" s="26" t="s">
        <v>68</v>
      </c>
      <c r="F177" s="26" t="s">
        <v>80</v>
      </c>
      <c r="G177" s="26" t="s">
        <v>122</v>
      </c>
      <c r="H177" s="26" t="s">
        <v>80</v>
      </c>
      <c r="I177" s="26" t="s">
        <v>71</v>
      </c>
      <c r="J177" s="26" t="s">
        <v>72</v>
      </c>
      <c r="K177" s="17">
        <v>23000</v>
      </c>
    </row>
    <row r="178" spans="1:11" ht="28.5">
      <c r="A178" s="13">
        <v>166</v>
      </c>
      <c r="B178" s="30" t="s">
        <v>31</v>
      </c>
      <c r="C178" s="26" t="s">
        <v>154</v>
      </c>
      <c r="D178" s="26" t="s">
        <v>67</v>
      </c>
      <c r="E178" s="26" t="s">
        <v>73</v>
      </c>
      <c r="F178" s="26" t="s">
        <v>80</v>
      </c>
      <c r="G178" s="26" t="s">
        <v>69</v>
      </c>
      <c r="H178" s="26" t="s">
        <v>70</v>
      </c>
      <c r="I178" s="26" t="s">
        <v>71</v>
      </c>
      <c r="J178" s="26" t="s">
        <v>75</v>
      </c>
      <c r="K178" s="17">
        <v>23800</v>
      </c>
    </row>
    <row r="179" spans="1:11" ht="28.5">
      <c r="A179" s="14">
        <v>167</v>
      </c>
      <c r="B179" s="30" t="s">
        <v>32</v>
      </c>
      <c r="C179" s="26" t="s">
        <v>154</v>
      </c>
      <c r="D179" s="26" t="s">
        <v>128</v>
      </c>
      <c r="E179" s="26" t="s">
        <v>94</v>
      </c>
      <c r="F179" s="26" t="s">
        <v>155</v>
      </c>
      <c r="G179" s="26" t="s">
        <v>156</v>
      </c>
      <c r="H179" s="26" t="s">
        <v>70</v>
      </c>
      <c r="I179" s="26" t="s">
        <v>71</v>
      </c>
      <c r="J179" s="26" t="s">
        <v>119</v>
      </c>
      <c r="K179" s="17">
        <v>83059000</v>
      </c>
    </row>
    <row r="180" spans="1:11" ht="27.6" customHeight="1">
      <c r="A180" s="14">
        <v>168</v>
      </c>
      <c r="B180" s="30" t="s">
        <v>33</v>
      </c>
      <c r="C180" s="26" t="s">
        <v>154</v>
      </c>
      <c r="D180" s="26" t="s">
        <v>128</v>
      </c>
      <c r="E180" s="26" t="s">
        <v>94</v>
      </c>
      <c r="F180" s="26" t="s">
        <v>155</v>
      </c>
      <c r="G180" s="26" t="s">
        <v>270</v>
      </c>
      <c r="H180" s="26" t="s">
        <v>70</v>
      </c>
      <c r="I180" s="26" t="s">
        <v>71</v>
      </c>
      <c r="J180" s="26" t="s">
        <v>119</v>
      </c>
      <c r="K180" s="17">
        <v>294592000</v>
      </c>
    </row>
    <row r="181" spans="1:11" ht="15">
      <c r="A181" s="15"/>
      <c r="B181" s="34"/>
      <c r="C181" s="37" t="s">
        <v>50</v>
      </c>
      <c r="D181" s="38"/>
      <c r="E181" s="38"/>
      <c r="F181" s="38"/>
      <c r="G181" s="38"/>
      <c r="H181" s="38"/>
      <c r="I181" s="38"/>
      <c r="J181" s="38"/>
      <c r="K181" s="20">
        <f>SUM(K13,K15,K17,K28,K34,K36,K40,K42,K47,K49,K51,K93,K95,K128,K155,K163,K170,K172,K175)</f>
        <v>2245551043</v>
      </c>
    </row>
  </sheetData>
  <mergeCells count="13">
    <mergeCell ref="A1:K1"/>
    <mergeCell ref="A2:K2"/>
    <mergeCell ref="A3:K3"/>
    <mergeCell ref="A5:K5"/>
    <mergeCell ref="C12:J12"/>
    <mergeCell ref="B9:B11"/>
    <mergeCell ref="K9:K11"/>
    <mergeCell ref="A6:K6"/>
    <mergeCell ref="A7:K7"/>
    <mergeCell ref="A8:K8"/>
    <mergeCell ref="C181:J181"/>
    <mergeCell ref="C9:J11"/>
    <mergeCell ref="A9:A11"/>
  </mergeCells>
  <phoneticPr fontId="0" type="noConversion"/>
  <pageMargins left="0.94488188976377963" right="0.35433070866141736" top="0.98425196850393704" bottom="0.98425196850393704" header="0.51181102362204722" footer="0.51181102362204722"/>
  <pageSetup paperSize="9" scale="75" fitToHeight="20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9.01.2019&lt;/string&gt;&#10;    &lt;string&gt;31.12.2019&lt;/string&gt;&#10;  &lt;/DateInfo&gt;&#10;  &lt;Code&gt;2454968_2NJ0ULXNN&lt;/Code&gt;&#10;  &lt;ObjectCode&gt;SQUERY_USER&lt;/ObjectCode&gt;&#10;  &lt;DocName&gt;Вариант_16.05.2009_14_16_51&lt;/DocName&gt;&#10;  &lt;VariantName&gt;Вариант_16.05.2009_14:16:51&lt;/VariantName&gt;&#10;  &lt;VariantLink&gt;42667217&lt;/VariantLink&gt;&#10;  &lt;SvodReportLink xsi:nil=&quot;true&quot; /&gt;&#10;  &lt;ReportLink&gt;165707&lt;/ReportLink&gt;&#10;  &lt;Note&gt;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72B6B6-AF62-4411-A038-741AE3BC00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Викторовна</dc:creator>
  <cp:lastModifiedBy>Света</cp:lastModifiedBy>
  <cp:lastPrinted>2022-04-15T03:27:50Z</cp:lastPrinted>
  <dcterms:created xsi:type="dcterms:W3CDTF">2020-04-20T10:45:05Z</dcterms:created>
  <dcterms:modified xsi:type="dcterms:W3CDTF">2022-04-18T04:32:20Z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Вариант_16.05.2009_14_16_51</vt:lpwstr>
  </property>
  <property fmtid="{D5CDD505-2E9C-101B-9397-08002B2CF9AE}" pid="3" name="Версия клиента">
    <vt:lpwstr>19.2.38.2100</vt:lpwstr>
  </property>
  <property fmtid="{D5CDD505-2E9C-101B-9397-08002B2CF9AE}" pid="4" name="Версия базы">
    <vt:lpwstr>19.1.1766.17686579</vt:lpwstr>
  </property>
  <property fmtid="{D5CDD505-2E9C-101B-9397-08002B2CF9AE}" pid="5" name="Тип сервера">
    <vt:lpwstr>MSSQL</vt:lpwstr>
  </property>
  <property fmtid="{D5CDD505-2E9C-101B-9397-08002B2CF9AE}" pid="6" name="Сервер">
    <vt:lpwstr>servernew\serv02</vt:lpwstr>
  </property>
  <property fmtid="{D5CDD505-2E9C-101B-9397-08002B2CF9AE}" pid="7" name="База">
    <vt:lpwstr>bud19</vt:lpwstr>
  </property>
  <property fmtid="{D5CDD505-2E9C-101B-9397-08002B2CF9AE}" pid="8" name="Пользователь">
    <vt:lpwstr>bud</vt:lpwstr>
  </property>
  <property fmtid="{D5CDD505-2E9C-101B-9397-08002B2CF9AE}" pid="9" name="Шаблон">
    <vt:lpwstr>SPRAVKA_INCOME.XLT</vt:lpwstr>
  </property>
  <property fmtid="{D5CDD505-2E9C-101B-9397-08002B2CF9AE}" pid="10" name="Имя варианта">
    <vt:lpwstr>Вариант_16.05.2009_14:16:51</vt:lpwstr>
  </property>
  <property fmtid="{D5CDD505-2E9C-101B-9397-08002B2CF9AE}" pid="11" name="Код отчета">
    <vt:lpwstr>2454968_2NJ0ULXNN</vt:lpwstr>
  </property>
  <property fmtid="{D5CDD505-2E9C-101B-9397-08002B2CF9AE}" pid="12" name="Локальная база">
    <vt:lpwstr>не используется</vt:lpwstr>
  </property>
</Properties>
</file>